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showObjects="none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Districts RFI #3\3-5\"/>
    </mc:Choice>
  </mc:AlternateContent>
  <xr:revisionPtr revIDLastSave="0" documentId="10_ncr:100000_{9436FD63-D5B6-4930-8431-83CB3C6F98D7}" xr6:coauthVersionLast="31" xr6:coauthVersionMax="31" xr10:uidLastSave="{00000000-0000-0000-0000-000000000000}"/>
  <bookViews>
    <workbookView xWindow="0" yWindow="0" windowWidth="19200" windowHeight="8385" xr2:uid="{08985682-8F61-4A5B-B7A8-D01E8BCEB3DF}"/>
  </bookViews>
  <sheets>
    <sheet name="II-A-1" sheetId="23" r:id="rId1"/>
    <sheet name="II-A-2" sheetId="24" r:id="rId2"/>
  </sheets>
  <externalReferences>
    <externalReference r:id="rId3"/>
    <externalReference r:id="rId4"/>
    <externalReference r:id="rId5"/>
  </externalReferences>
  <definedNames>
    <definedName name="_xlnm._FilterDatabase" localSheetId="0" hidden="1">'II-A-1'!$A$7:$M$241</definedName>
    <definedName name="_xlnm.Print_Area" localSheetId="1">'II-A-2'!$A$1:$N$45</definedName>
    <definedName name="_xlnm.Print_Titles" localSheetId="0">'II-A-1'!$1:$9</definedName>
    <definedName name="Z_01847E42_BC55_40AD_973A_71971122F674_.wvu.PrintTitles" localSheetId="0" hidden="1">'II-A-1'!$1:$9</definedName>
    <definedName name="Z_02480CE9_D2F9_4B24_8CF6_9A45951F0002_.wvu.PrintTitles" localSheetId="0" hidden="1">'II-A-1'!$1:$9</definedName>
    <definedName name="Z_2B45F301_F122_466F_8CD8_A9F84D483D7D_.wvu.PrintTitles" localSheetId="0" hidden="1">'II-A-1'!$1:$9</definedName>
    <definedName name="Z_30C7C998_1A02_4921_88A5_5096D116375F_.wvu.FilterData" localSheetId="0" hidden="1">'II-A-1'!$A$8:$H$240</definedName>
    <definedName name="Z_30C7C998_1A02_4921_88A5_5096D116375F_.wvu.PrintTitles" localSheetId="0" hidden="1">'II-A-1'!$1:$9</definedName>
    <definedName name="Z_355CE983_A36E_4757_8DE1_960D05DCC084_.wvu.PrintTitles" localSheetId="0" hidden="1">'II-A-1'!$1:$9</definedName>
    <definedName name="Z_8102D9A7_932E_498D_B6C4_7777CC55E1B4_.wvu.PrintTitles" localSheetId="0" hidden="1">'II-A-1'!$1:$9</definedName>
    <definedName name="Z_FC3387EC_FABB_4AB5_80A1_65B5A6C35C78_.wvu.PrintTitles" localSheetId="0" hidden="1">'II-A-1'!$1:$9</definedName>
  </definedNames>
  <calcPr calcId="179017" fullPrecision="0"/>
  <customWorkbookViews>
    <customWorkbookView name="Khazei, Nabil - Personal View" guid="{355CE983-A36E-4757-8DE1-960D05DCC084}" mergeInterval="0" personalView="1" maximized="1" xWindow="-8" yWindow="-8" windowWidth="1936" windowHeight="1056" tabRatio="889" activeSheetId="7"/>
    <customWorkbookView name="Pizano, Aurora - Personal View" guid="{02480CE9-D2F9-4B24-8CF6-9A45951F0002}" mergeInterval="0" personalView="1" maximized="1" xWindow="-9" yWindow="-9" windowWidth="1938" windowHeight="1048" tabRatio="889" activeSheetId="16"/>
    <customWorkbookView name="Bedinghaus, Ron - Personal View" guid="{8102D9A7-932E-498D-B6C4-7777CC55E1B4}" mergeInterval="0" personalView="1" maximized="1" xWindow="-8" yWindow="-8" windowWidth="1936" windowHeight="1056" tabRatio="889" activeSheetId="1"/>
    <customWorkbookView name="Hunter, Amy - Personal View" guid="{2B45F301-F122-466F-8CD8-A9F84D483D7D}" mergeInterval="0" personalView="1" maximized="1" xWindow="-8" yWindow="-8" windowWidth="1936" windowHeight="1056" tabRatio="889" activeSheetId="19"/>
    <customWorkbookView name="Sawdey, Jolene - Personal View" guid="{FC3387EC-FABB-4AB5-80A1-65B5A6C35C78}" mergeInterval="0" personalView="1" maximized="1" xWindow="-8" yWindow="-8" windowWidth="1936" windowHeight="1056" tabRatio="889" activeSheetId="6"/>
    <customWorkbookView name="Romero, Christina - Personal View" guid="{01847E42-BC55-40AD-973A-71971122F674}" mergeInterval="0" personalView="1" maximized="1" xWindow="-2891" yWindow="-11" windowWidth="2902" windowHeight="1582" tabRatio="889" activeSheetId="23"/>
    <customWorkbookView name="Gonzales, Joseph [AWU] - Personal View" guid="{30C7C998-1A02-4921-88A5-5096D116375F}" mergeInterval="0" personalView="1" maximized="1" xWindow="-9" yWindow="-9" windowWidth="1938" windowHeight="1248" tabRatio="889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24" l="1"/>
  <c r="L39" i="24"/>
  <c r="L38" i="24"/>
  <c r="L37" i="24"/>
  <c r="L36" i="24"/>
  <c r="L35" i="24"/>
  <c r="L34" i="24"/>
  <c r="L32" i="24"/>
  <c r="L31" i="24"/>
  <c r="M31" i="24" s="1"/>
  <c r="I31" i="24"/>
  <c r="H31" i="24"/>
  <c r="G31" i="24"/>
  <c r="F31" i="24"/>
  <c r="E31" i="24"/>
  <c r="J31" i="24" s="1"/>
  <c r="L30" i="24"/>
  <c r="M30" i="24" s="1"/>
  <c r="I30" i="24"/>
  <c r="I32" i="24" s="1"/>
  <c r="H30" i="24"/>
  <c r="G30" i="24"/>
  <c r="F30" i="24"/>
  <c r="L29" i="24"/>
  <c r="I29" i="24"/>
  <c r="H29" i="24"/>
  <c r="G29" i="24"/>
  <c r="F29" i="24"/>
  <c r="J29" i="24" s="1"/>
  <c r="L28" i="24"/>
  <c r="M28" i="24" s="1"/>
  <c r="I28" i="24"/>
  <c r="H28" i="24"/>
  <c r="G28" i="24"/>
  <c r="G32" i="24" s="1"/>
  <c r="F28" i="24"/>
  <c r="L27" i="24"/>
  <c r="M27" i="24" s="1"/>
  <c r="J27" i="24"/>
  <c r="L25" i="24"/>
  <c r="K23" i="24"/>
  <c r="L23" i="24" s="1"/>
  <c r="L22" i="24"/>
  <c r="M22" i="24" s="1"/>
  <c r="L21" i="24"/>
  <c r="M21" i="24" s="1"/>
  <c r="L20" i="24"/>
  <c r="M20" i="24" s="1"/>
  <c r="L19" i="24"/>
  <c r="L18" i="24"/>
  <c r="M18" i="24" s="1"/>
  <c r="L17" i="24"/>
  <c r="M17" i="24" s="1"/>
  <c r="L15" i="24"/>
  <c r="L14" i="24"/>
  <c r="L13" i="24"/>
  <c r="M13" i="24" s="1"/>
  <c r="L12" i="24"/>
  <c r="M12" i="24" s="1"/>
  <c r="I12" i="24"/>
  <c r="I14" i="24" s="1"/>
  <c r="I15" i="24" s="1"/>
  <c r="H12" i="24"/>
  <c r="H14" i="24" s="1"/>
  <c r="H15" i="24" s="1"/>
  <c r="G12" i="24"/>
  <c r="G14" i="24" s="1"/>
  <c r="G15" i="24" s="1"/>
  <c r="F12" i="24"/>
  <c r="F14" i="24" s="1"/>
  <c r="F15" i="24" s="1"/>
  <c r="E12" i="24"/>
  <c r="L9" i="24"/>
  <c r="M9" i="24" s="1"/>
  <c r="F32" i="24" l="1"/>
  <c r="H32" i="24"/>
  <c r="J28" i="24"/>
  <c r="J12" i="24"/>
  <c r="J14" i="24" s="1"/>
  <c r="J15" i="24" s="1"/>
  <c r="E14" i="24"/>
  <c r="E15" i="24" s="1"/>
  <c r="E30" i="24"/>
  <c r="J30" i="24" l="1"/>
  <c r="J32" i="24" s="1"/>
  <c r="E32" i="24"/>
  <c r="L238" i="23"/>
  <c r="H227" i="23" l="1"/>
  <c r="H240" i="23" s="1"/>
  <c r="I229" i="23"/>
  <c r="I232" i="23"/>
  <c r="I237" i="23"/>
  <c r="H238" i="23"/>
  <c r="L229" i="23"/>
  <c r="I238" i="23" l="1"/>
  <c r="I240" i="23" s="1"/>
  <c r="I227" i="23"/>
  <c r="G238" i="23" l="1"/>
  <c r="E238" i="23" s="1"/>
  <c r="K238" i="23"/>
  <c r="E237" i="23"/>
  <c r="J237" i="23" s="1"/>
  <c r="E236" i="23"/>
  <c r="J236" i="23" s="1"/>
  <c r="E235" i="23"/>
  <c r="J235" i="23" s="1"/>
  <c r="E232" i="23"/>
  <c r="J232" i="23" s="1"/>
  <c r="E230" i="23"/>
  <c r="J230" i="23" s="1"/>
  <c r="K229" i="23"/>
  <c r="E229" i="23"/>
  <c r="J229" i="23" s="1"/>
  <c r="G227" i="23"/>
  <c r="J226" i="23"/>
  <c r="J225" i="23"/>
  <c r="J224" i="23"/>
  <c r="J223" i="23"/>
  <c r="J222" i="23"/>
  <c r="J221" i="23"/>
  <c r="J220" i="23"/>
  <c r="J219" i="23"/>
  <c r="J218" i="23"/>
  <c r="J217" i="23"/>
  <c r="J216" i="23"/>
  <c r="J215" i="23"/>
  <c r="J214" i="23"/>
  <c r="E213" i="23"/>
  <c r="E212" i="23"/>
  <c r="E211" i="23"/>
  <c r="E210" i="23"/>
  <c r="E209" i="23"/>
  <c r="E208" i="23"/>
  <c r="E207" i="23"/>
  <c r="J207" i="23" s="1"/>
  <c r="E206" i="23"/>
  <c r="E205" i="23"/>
  <c r="E204" i="23"/>
  <c r="E203" i="23"/>
  <c r="E202" i="23"/>
  <c r="E201" i="23"/>
  <c r="E200" i="23"/>
  <c r="E199" i="23"/>
  <c r="E198" i="23"/>
  <c r="E197" i="23"/>
  <c r="E196" i="23"/>
  <c r="E195" i="23"/>
  <c r="E194" i="23"/>
  <c r="E193" i="23"/>
  <c r="E192" i="23"/>
  <c r="E191" i="23"/>
  <c r="J191" i="23" s="1"/>
  <c r="E190" i="23"/>
  <c r="E189" i="23"/>
  <c r="E188" i="23"/>
  <c r="E187" i="23"/>
  <c r="E186" i="23"/>
  <c r="E185" i="23"/>
  <c r="E184" i="23"/>
  <c r="E183" i="23"/>
  <c r="E182" i="23"/>
  <c r="E181" i="23"/>
  <c r="E180" i="23"/>
  <c r="E179" i="23"/>
  <c r="E178" i="23"/>
  <c r="E177" i="23"/>
  <c r="E176" i="23"/>
  <c r="E175" i="23"/>
  <c r="J175" i="23" s="1"/>
  <c r="E174" i="23"/>
  <c r="E173" i="23"/>
  <c r="E172" i="23"/>
  <c r="E171" i="23"/>
  <c r="E170" i="23"/>
  <c r="E169" i="23"/>
  <c r="E168" i="23"/>
  <c r="E167" i="23"/>
  <c r="E166" i="23"/>
  <c r="E165" i="23"/>
  <c r="E164" i="23"/>
  <c r="E163" i="23"/>
  <c r="E162" i="23"/>
  <c r="E161" i="23"/>
  <c r="E160" i="23"/>
  <c r="E159" i="23"/>
  <c r="J159" i="23" s="1"/>
  <c r="E158" i="23"/>
  <c r="E157" i="23"/>
  <c r="E156" i="23"/>
  <c r="E155" i="23"/>
  <c r="E154" i="23"/>
  <c r="E153" i="23"/>
  <c r="E152" i="23"/>
  <c r="E151" i="23"/>
  <c r="E150" i="23"/>
  <c r="E149" i="23"/>
  <c r="E148" i="23"/>
  <c r="E147" i="23"/>
  <c r="E146" i="23"/>
  <c r="E145" i="23"/>
  <c r="E144" i="23"/>
  <c r="E143" i="23"/>
  <c r="J143" i="23" s="1"/>
  <c r="E142" i="23"/>
  <c r="J142" i="23" s="1"/>
  <c r="E141" i="23"/>
  <c r="E140" i="23"/>
  <c r="E139" i="23"/>
  <c r="J139" i="23" s="1"/>
  <c r="E138" i="23"/>
  <c r="E137" i="23"/>
  <c r="E136" i="23"/>
  <c r="E135" i="23"/>
  <c r="E134" i="23"/>
  <c r="J134" i="23" s="1"/>
  <c r="E133" i="23"/>
  <c r="E132" i="23"/>
  <c r="E131" i="23"/>
  <c r="E130" i="23"/>
  <c r="E129" i="23"/>
  <c r="E128" i="23"/>
  <c r="E127" i="23"/>
  <c r="E126" i="23"/>
  <c r="E125" i="23"/>
  <c r="E124" i="23"/>
  <c r="E123" i="23"/>
  <c r="E122" i="23"/>
  <c r="J122" i="23" s="1"/>
  <c r="E121" i="23"/>
  <c r="J121" i="23" s="1"/>
  <c r="J120" i="23"/>
  <c r="E120" i="23"/>
  <c r="E119" i="23"/>
  <c r="E118" i="23"/>
  <c r="J118" i="23" s="1"/>
  <c r="E117" i="23"/>
  <c r="E116" i="23"/>
  <c r="E115" i="23"/>
  <c r="E114" i="23"/>
  <c r="E113" i="23"/>
  <c r="E112" i="23"/>
  <c r="E111" i="23"/>
  <c r="E110" i="23"/>
  <c r="E109" i="23"/>
  <c r="E108" i="23"/>
  <c r="E107" i="23"/>
  <c r="E106" i="23"/>
  <c r="J106" i="23" s="1"/>
  <c r="E105" i="23"/>
  <c r="J105" i="23" s="1"/>
  <c r="M105" i="23" s="1"/>
  <c r="E104" i="23"/>
  <c r="J104" i="23" s="1"/>
  <c r="E103" i="23"/>
  <c r="E102" i="23"/>
  <c r="J102" i="23" s="1"/>
  <c r="E101" i="23"/>
  <c r="E100" i="23"/>
  <c r="E99" i="23"/>
  <c r="E98" i="23"/>
  <c r="E97" i="23"/>
  <c r="E96" i="23"/>
  <c r="E95" i="23"/>
  <c r="E94" i="23"/>
  <c r="E93" i="23"/>
  <c r="E92" i="23"/>
  <c r="E91" i="23"/>
  <c r="E90" i="23"/>
  <c r="J90" i="23" s="1"/>
  <c r="M90" i="23" s="1"/>
  <c r="E89" i="23"/>
  <c r="J89" i="23" s="1"/>
  <c r="E88" i="23"/>
  <c r="J88" i="23" s="1"/>
  <c r="E87" i="23"/>
  <c r="E86" i="23"/>
  <c r="E85" i="23"/>
  <c r="E84" i="23"/>
  <c r="E83" i="23"/>
  <c r="E82" i="23"/>
  <c r="E81" i="23"/>
  <c r="E80" i="23"/>
  <c r="E79" i="23"/>
  <c r="E78" i="23"/>
  <c r="E77" i="23"/>
  <c r="J77" i="23" s="1"/>
  <c r="E76" i="23"/>
  <c r="J76" i="23" s="1"/>
  <c r="M76" i="23" s="1"/>
  <c r="E75" i="23"/>
  <c r="J75" i="23" s="1"/>
  <c r="E74" i="23"/>
  <c r="E73" i="23"/>
  <c r="J73" i="23" s="1"/>
  <c r="E72" i="23"/>
  <c r="E71" i="23"/>
  <c r="E70" i="23"/>
  <c r="E69" i="23"/>
  <c r="J69" i="23" s="1"/>
  <c r="E68" i="23"/>
  <c r="J68" i="23" s="1"/>
  <c r="M68" i="23" s="1"/>
  <c r="E67" i="23"/>
  <c r="J67" i="23" s="1"/>
  <c r="E66" i="23"/>
  <c r="E65" i="23"/>
  <c r="J65" i="23" s="1"/>
  <c r="E64" i="23"/>
  <c r="E63" i="23"/>
  <c r="E62" i="23"/>
  <c r="E61" i="23"/>
  <c r="J61" i="23" s="1"/>
  <c r="E60" i="23"/>
  <c r="J60" i="23" s="1"/>
  <c r="M60" i="23" s="1"/>
  <c r="E59" i="23"/>
  <c r="J59" i="23" s="1"/>
  <c r="E58" i="23"/>
  <c r="E57" i="23"/>
  <c r="J57" i="23" s="1"/>
  <c r="E56" i="23"/>
  <c r="E55" i="23"/>
  <c r="E54" i="23"/>
  <c r="E53" i="23"/>
  <c r="J53" i="23" s="1"/>
  <c r="E52" i="23"/>
  <c r="J52" i="23" s="1"/>
  <c r="E51" i="23"/>
  <c r="J51" i="23" s="1"/>
  <c r="E50" i="23"/>
  <c r="E49" i="23"/>
  <c r="J49" i="23" s="1"/>
  <c r="E48" i="23"/>
  <c r="E47" i="23"/>
  <c r="E46" i="23"/>
  <c r="E45" i="23"/>
  <c r="J45" i="23" s="1"/>
  <c r="E44" i="23"/>
  <c r="J44" i="23" s="1"/>
  <c r="E43" i="23"/>
  <c r="J43" i="23" s="1"/>
  <c r="E42" i="23"/>
  <c r="E41" i="23"/>
  <c r="J41" i="23" s="1"/>
  <c r="E40" i="23"/>
  <c r="E39" i="23"/>
  <c r="E38" i="23"/>
  <c r="J37" i="23"/>
  <c r="E37" i="23"/>
  <c r="E36" i="23"/>
  <c r="J36" i="23" s="1"/>
  <c r="E35" i="23"/>
  <c r="J35" i="23" s="1"/>
  <c r="E34" i="23"/>
  <c r="E33" i="23"/>
  <c r="J33" i="23" s="1"/>
  <c r="E32" i="23"/>
  <c r="E31" i="23"/>
  <c r="E30" i="23"/>
  <c r="E29" i="23"/>
  <c r="J29" i="23" s="1"/>
  <c r="E28" i="23"/>
  <c r="J28" i="23" s="1"/>
  <c r="M28" i="23" s="1"/>
  <c r="E27" i="23"/>
  <c r="J27" i="23" s="1"/>
  <c r="E26" i="23"/>
  <c r="E25" i="23"/>
  <c r="J25" i="23" s="1"/>
  <c r="E24" i="23"/>
  <c r="E23" i="23"/>
  <c r="E22" i="23"/>
  <c r="E21" i="23"/>
  <c r="J21" i="23" s="1"/>
  <c r="E20" i="23"/>
  <c r="J20" i="23" s="1"/>
  <c r="E19" i="23"/>
  <c r="J19" i="23" s="1"/>
  <c r="E18" i="23"/>
  <c r="E17" i="23"/>
  <c r="J17" i="23" s="1"/>
  <c r="E16" i="23"/>
  <c r="E15" i="23"/>
  <c r="E14" i="23"/>
  <c r="J13" i="23"/>
  <c r="E13" i="23"/>
  <c r="J12" i="23"/>
  <c r="E12" i="23"/>
  <c r="E11" i="23"/>
  <c r="J11" i="23" s="1"/>
  <c r="E10" i="23"/>
  <c r="M36" i="23" l="1"/>
  <c r="M121" i="23"/>
  <c r="M88" i="23"/>
  <c r="M12" i="23"/>
  <c r="M52" i="23"/>
  <c r="M44" i="23"/>
  <c r="M20" i="23"/>
  <c r="M217" i="23"/>
  <c r="J238" i="23"/>
  <c r="J240" i="23" s="1"/>
  <c r="J87" i="23"/>
  <c r="M87" i="23" s="1"/>
  <c r="J137" i="23"/>
  <c r="J23" i="23"/>
  <c r="J71" i="23"/>
  <c r="M71" i="23" s="1"/>
  <c r="J92" i="23"/>
  <c r="M92" i="23" s="1"/>
  <c r="J108" i="23"/>
  <c r="M108" i="23" s="1"/>
  <c r="J124" i="23"/>
  <c r="J18" i="23"/>
  <c r="M18" i="23" s="1"/>
  <c r="J26" i="23"/>
  <c r="M26" i="23" s="1"/>
  <c r="J34" i="23"/>
  <c r="M34" i="23" s="1"/>
  <c r="J42" i="23"/>
  <c r="M42" i="23" s="1"/>
  <c r="J50" i="23"/>
  <c r="M50" i="23" s="1"/>
  <c r="J58" i="23"/>
  <c r="M58" i="23" s="1"/>
  <c r="J66" i="23"/>
  <c r="M66" i="23" s="1"/>
  <c r="J74" i="23"/>
  <c r="M74" i="23" s="1"/>
  <c r="J103" i="23"/>
  <c r="J119" i="23"/>
  <c r="J135" i="23"/>
  <c r="M135" i="23" s="1"/>
  <c r="J140" i="23"/>
  <c r="M140" i="23" s="1"/>
  <c r="J148" i="23"/>
  <c r="M148" i="23" s="1"/>
  <c r="J164" i="23"/>
  <c r="M164" i="23" s="1"/>
  <c r="J180" i="23"/>
  <c r="M180" i="23" s="1"/>
  <c r="J196" i="23"/>
  <c r="J212" i="23"/>
  <c r="J39" i="23"/>
  <c r="J31" i="23"/>
  <c r="M31" i="23" s="1"/>
  <c r="J63" i="23"/>
  <c r="J16" i="23"/>
  <c r="M16" i="23" s="1"/>
  <c r="J24" i="23"/>
  <c r="M24" i="23" s="1"/>
  <c r="J32" i="23"/>
  <c r="M32" i="23" s="1"/>
  <c r="J40" i="23"/>
  <c r="M40" i="23" s="1"/>
  <c r="J48" i="23"/>
  <c r="M48" i="23" s="1"/>
  <c r="J56" i="23"/>
  <c r="M56" i="23" s="1"/>
  <c r="J64" i="23"/>
  <c r="M64" i="23" s="1"/>
  <c r="J72" i="23"/>
  <c r="M72" i="23" s="1"/>
  <c r="J93" i="23"/>
  <c r="M93" i="23" s="1"/>
  <c r="J109" i="23"/>
  <c r="M109" i="23" s="1"/>
  <c r="J125" i="23"/>
  <c r="M125" i="23" s="1"/>
  <c r="J138" i="23"/>
  <c r="M138" i="23" s="1"/>
  <c r="J146" i="23"/>
  <c r="J162" i="23"/>
  <c r="J178" i="23"/>
  <c r="M178" i="23" s="1"/>
  <c r="J194" i="23"/>
  <c r="J210" i="23"/>
  <c r="J15" i="23"/>
  <c r="M15" i="23" s="1"/>
  <c r="J55" i="23"/>
  <c r="M55" i="23" s="1"/>
  <c r="J47" i="23"/>
  <c r="J14" i="23"/>
  <c r="M14" i="23" s="1"/>
  <c r="J22" i="23"/>
  <c r="M22" i="23" s="1"/>
  <c r="J30" i="23"/>
  <c r="M30" i="23" s="1"/>
  <c r="J38" i="23"/>
  <c r="J46" i="23"/>
  <c r="M46" i="23" s="1"/>
  <c r="J54" i="23"/>
  <c r="M54" i="23" s="1"/>
  <c r="J62" i="23"/>
  <c r="J70" i="23"/>
  <c r="J86" i="23"/>
  <c r="J91" i="23"/>
  <c r="J107" i="23"/>
  <c r="M107" i="23" s="1"/>
  <c r="J123" i="23"/>
  <c r="M123" i="23" s="1"/>
  <c r="J136" i="23"/>
  <c r="M136" i="23" s="1"/>
  <c r="J144" i="23"/>
  <c r="M144" i="23" s="1"/>
  <c r="J160" i="23"/>
  <c r="M160" i="23" s="1"/>
  <c r="J176" i="23"/>
  <c r="J192" i="23"/>
  <c r="J208" i="23"/>
  <c r="M208" i="23" s="1"/>
  <c r="M196" i="23"/>
  <c r="M212" i="23"/>
  <c r="M216" i="23"/>
  <c r="M220" i="23"/>
  <c r="M175" i="23"/>
  <c r="M191" i="23"/>
  <c r="M225" i="23"/>
  <c r="M219" i="23"/>
  <c r="M77" i="23"/>
  <c r="M38" i="23"/>
  <c r="M62" i="23"/>
  <c r="M70" i="23"/>
  <c r="L227" i="23"/>
  <c r="M214" i="23"/>
  <c r="K227" i="23"/>
  <c r="J78" i="23"/>
  <c r="M78" i="23" s="1"/>
  <c r="J80" i="23"/>
  <c r="M80" i="23" s="1"/>
  <c r="J82" i="23"/>
  <c r="M82" i="23" s="1"/>
  <c r="J84" i="23"/>
  <c r="M84" i="23" s="1"/>
  <c r="J111" i="23"/>
  <c r="M111" i="23" s="1"/>
  <c r="J113" i="23"/>
  <c r="M113" i="23" s="1"/>
  <c r="J115" i="23"/>
  <c r="M115" i="23" s="1"/>
  <c r="J117" i="23"/>
  <c r="M117" i="23" s="1"/>
  <c r="M134" i="23"/>
  <c r="J152" i="23"/>
  <c r="M152" i="23" s="1"/>
  <c r="J154" i="23"/>
  <c r="M154" i="23" s="1"/>
  <c r="J156" i="23"/>
  <c r="M156" i="23" s="1"/>
  <c r="J183" i="23"/>
  <c r="M183" i="23" s="1"/>
  <c r="M223" i="23"/>
  <c r="M86" i="23"/>
  <c r="J94" i="23"/>
  <c r="M94" i="23" s="1"/>
  <c r="J96" i="23"/>
  <c r="M96" i="23" s="1"/>
  <c r="J98" i="23"/>
  <c r="M98" i="23" s="1"/>
  <c r="J100" i="23"/>
  <c r="M100" i="23" s="1"/>
  <c r="J127" i="23"/>
  <c r="M127" i="23" s="1"/>
  <c r="J129" i="23"/>
  <c r="M129" i="23" s="1"/>
  <c r="J131" i="23"/>
  <c r="M131" i="23" s="1"/>
  <c r="J133" i="23"/>
  <c r="M133" i="23" s="1"/>
  <c r="J168" i="23"/>
  <c r="M168" i="23" s="1"/>
  <c r="J170" i="23"/>
  <c r="M170" i="23" s="1"/>
  <c r="J172" i="23"/>
  <c r="M172" i="23" s="1"/>
  <c r="J199" i="23"/>
  <c r="M199" i="23" s="1"/>
  <c r="M221" i="23"/>
  <c r="M13" i="23"/>
  <c r="M17" i="23"/>
  <c r="M21" i="23"/>
  <c r="M25" i="23"/>
  <c r="M35" i="23"/>
  <c r="M39" i="23"/>
  <c r="M45" i="23"/>
  <c r="M57" i="23"/>
  <c r="M59" i="23"/>
  <c r="M61" i="23"/>
  <c r="M63" i="23"/>
  <c r="M65" i="23"/>
  <c r="M67" i="23"/>
  <c r="M69" i="23"/>
  <c r="M73" i="23"/>
  <c r="M75" i="23"/>
  <c r="M104" i="23"/>
  <c r="M106" i="23"/>
  <c r="M137" i="23"/>
  <c r="M139" i="23"/>
  <c r="M143" i="23"/>
  <c r="M207" i="23"/>
  <c r="K240" i="23"/>
  <c r="M103" i="23"/>
  <c r="M11" i="23"/>
  <c r="M19" i="23"/>
  <c r="M23" i="23"/>
  <c r="M27" i="23"/>
  <c r="M29" i="23"/>
  <c r="M33" i="23"/>
  <c r="M37" i="23"/>
  <c r="M41" i="23"/>
  <c r="M43" i="23"/>
  <c r="M47" i="23"/>
  <c r="M49" i="23"/>
  <c r="M51" i="23"/>
  <c r="M53" i="23"/>
  <c r="M119" i="23"/>
  <c r="J79" i="23"/>
  <c r="M79" i="23" s="1"/>
  <c r="J81" i="23"/>
  <c r="M81" i="23" s="1"/>
  <c r="J83" i="23"/>
  <c r="M83" i="23" s="1"/>
  <c r="J85" i="23"/>
  <c r="M85" i="23" s="1"/>
  <c r="M102" i="23"/>
  <c r="J110" i="23"/>
  <c r="M110" i="23" s="1"/>
  <c r="J112" i="23"/>
  <c r="M112" i="23" s="1"/>
  <c r="J114" i="23"/>
  <c r="M114" i="23" s="1"/>
  <c r="J116" i="23"/>
  <c r="M116" i="23" s="1"/>
  <c r="J151" i="23"/>
  <c r="M151" i="23" s="1"/>
  <c r="J184" i="23"/>
  <c r="M184" i="23" s="1"/>
  <c r="J186" i="23"/>
  <c r="M186" i="23" s="1"/>
  <c r="J188" i="23"/>
  <c r="M188" i="23" s="1"/>
  <c r="M229" i="23"/>
  <c r="M120" i="23"/>
  <c r="M122" i="23"/>
  <c r="M124" i="23"/>
  <c r="M159" i="23"/>
  <c r="M192" i="23"/>
  <c r="M89" i="23"/>
  <c r="M91" i="23"/>
  <c r="E227" i="23"/>
  <c r="J95" i="23"/>
  <c r="M95" i="23" s="1"/>
  <c r="J97" i="23"/>
  <c r="M97" i="23" s="1"/>
  <c r="J99" i="23"/>
  <c r="M99" i="23" s="1"/>
  <c r="J101" i="23"/>
  <c r="M101" i="23" s="1"/>
  <c r="M118" i="23"/>
  <c r="J126" i="23"/>
  <c r="M126" i="23" s="1"/>
  <c r="J128" i="23"/>
  <c r="M128" i="23" s="1"/>
  <c r="J130" i="23"/>
  <c r="M130" i="23" s="1"/>
  <c r="J132" i="23"/>
  <c r="M132" i="23" s="1"/>
  <c r="J167" i="23"/>
  <c r="M167" i="23" s="1"/>
  <c r="J200" i="23"/>
  <c r="M200" i="23" s="1"/>
  <c r="J202" i="23"/>
  <c r="M202" i="23" s="1"/>
  <c r="J204" i="23"/>
  <c r="M204" i="23" s="1"/>
  <c r="M222" i="23"/>
  <c r="J10" i="23"/>
  <c r="M194" i="23"/>
  <c r="M142" i="23"/>
  <c r="M146" i="23"/>
  <c r="M176" i="23"/>
  <c r="M210" i="23"/>
  <c r="M162" i="23"/>
  <c r="M215" i="23"/>
  <c r="M226" i="23"/>
  <c r="J150" i="23"/>
  <c r="M150" i="23" s="1"/>
  <c r="J158" i="23"/>
  <c r="M158" i="23" s="1"/>
  <c r="J166" i="23"/>
  <c r="M166" i="23" s="1"/>
  <c r="J174" i="23"/>
  <c r="M174" i="23" s="1"/>
  <c r="J182" i="23"/>
  <c r="M182" i="23" s="1"/>
  <c r="J190" i="23"/>
  <c r="M190" i="23" s="1"/>
  <c r="J198" i="23"/>
  <c r="M198" i="23" s="1"/>
  <c r="J206" i="23"/>
  <c r="M206" i="23" s="1"/>
  <c r="M218" i="23"/>
  <c r="J141" i="23"/>
  <c r="M141" i="23" s="1"/>
  <c r="J149" i="23"/>
  <c r="M149" i="23" s="1"/>
  <c r="J157" i="23"/>
  <c r="M157" i="23" s="1"/>
  <c r="J165" i="23"/>
  <c r="M165" i="23" s="1"/>
  <c r="J173" i="23"/>
  <c r="M173" i="23" s="1"/>
  <c r="J181" i="23"/>
  <c r="M181" i="23" s="1"/>
  <c r="J189" i="23"/>
  <c r="M189" i="23" s="1"/>
  <c r="J197" i="23"/>
  <c r="M197" i="23" s="1"/>
  <c r="J205" i="23"/>
  <c r="M205" i="23" s="1"/>
  <c r="J213" i="23"/>
  <c r="M213" i="23" s="1"/>
  <c r="M224" i="23"/>
  <c r="J147" i="23"/>
  <c r="M147" i="23" s="1"/>
  <c r="J155" i="23"/>
  <c r="M155" i="23" s="1"/>
  <c r="J163" i="23"/>
  <c r="M163" i="23" s="1"/>
  <c r="J171" i="23"/>
  <c r="M171" i="23" s="1"/>
  <c r="J179" i="23"/>
  <c r="M179" i="23" s="1"/>
  <c r="J187" i="23"/>
  <c r="M187" i="23" s="1"/>
  <c r="J195" i="23"/>
  <c r="M195" i="23" s="1"/>
  <c r="J203" i="23"/>
  <c r="M203" i="23" s="1"/>
  <c r="J211" i="23"/>
  <c r="M211" i="23" s="1"/>
  <c r="G240" i="23"/>
  <c r="E240" i="23" s="1"/>
  <c r="J145" i="23"/>
  <c r="M145" i="23" s="1"/>
  <c r="J153" i="23"/>
  <c r="M153" i="23" s="1"/>
  <c r="J161" i="23"/>
  <c r="M161" i="23" s="1"/>
  <c r="J169" i="23"/>
  <c r="M169" i="23" s="1"/>
  <c r="J177" i="23"/>
  <c r="M177" i="23" s="1"/>
  <c r="J185" i="23"/>
  <c r="M185" i="23" s="1"/>
  <c r="J193" i="23"/>
  <c r="M193" i="23" s="1"/>
  <c r="J201" i="23"/>
  <c r="M201" i="23" s="1"/>
  <c r="J209" i="23"/>
  <c r="M209" i="23" s="1"/>
  <c r="J227" i="23" l="1"/>
  <c r="M10" i="23"/>
  <c r="M227" i="23" s="1"/>
  <c r="M230" i="23" l="1"/>
  <c r="M232" i="23" l="1"/>
  <c r="M235" i="23" l="1"/>
  <c r="M236" i="23" l="1"/>
  <c r="M237" i="23" l="1"/>
  <c r="M238" i="23" s="1"/>
  <c r="M240" i="23" s="1"/>
  <c r="L240" i="23" l="1"/>
</calcChain>
</file>

<file path=xl/sharedStrings.xml><?xml version="1.0" encoding="utf-8"?>
<sst xmlns="http://schemas.openxmlformats.org/spreadsheetml/2006/main" count="572" uniqueCount="316">
  <si>
    <t>Austin Water</t>
  </si>
  <si>
    <t>Line No</t>
  </si>
  <si>
    <t>Functionalization</t>
  </si>
  <si>
    <t>Test Year Ending 9/30/2018</t>
  </si>
  <si>
    <t>Witness: Joseph Gonzales</t>
  </si>
  <si>
    <t>Schedule II-A-1 Cost of by Water / Wastewater</t>
  </si>
  <si>
    <t>Administrative Support</t>
  </si>
  <si>
    <t>Regular wages - full-time</t>
  </si>
  <si>
    <t>WP/II-D-1.1</t>
  </si>
  <si>
    <t>Shift differential</t>
  </si>
  <si>
    <t>Overtime</t>
  </si>
  <si>
    <t>Temporary employees</t>
  </si>
  <si>
    <t>Holidays worked</t>
  </si>
  <si>
    <t>Other paid leave</t>
  </si>
  <si>
    <t>Stability pay</t>
  </si>
  <si>
    <t>Terminal pay</t>
  </si>
  <si>
    <t>On call hours</t>
  </si>
  <si>
    <t>Call back time</t>
  </si>
  <si>
    <t>Educational incentive pay</t>
  </si>
  <si>
    <t>Bilingual Pay</t>
  </si>
  <si>
    <t>Phone allowance</t>
  </si>
  <si>
    <t>Allowances/other pay</t>
  </si>
  <si>
    <t>Accrued Payroll</t>
  </si>
  <si>
    <t>Insurance-health/life/dental</t>
  </si>
  <si>
    <t>Insurance-temporary employees</t>
  </si>
  <si>
    <t>FICA tax</t>
  </si>
  <si>
    <t>Medicare tax</t>
  </si>
  <si>
    <t>Contribution to employees ret</t>
  </si>
  <si>
    <t>Consulting-information technology</t>
  </si>
  <si>
    <t>Consultant-others</t>
  </si>
  <si>
    <t>Services-construction contr</t>
  </si>
  <si>
    <t>Services-Credit Card Fees</t>
  </si>
  <si>
    <t>Services-court costs</t>
  </si>
  <si>
    <t>Services-environment assessment</t>
  </si>
  <si>
    <t>Services-garbage/recycling clt</t>
  </si>
  <si>
    <t>Services-hazardous mat disp</t>
  </si>
  <si>
    <t>Services-inspection</t>
  </si>
  <si>
    <t>Services-janitorial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</si>
  <si>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</si>
  <si>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</si>
  <si>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</si>
  <si>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</si>
  <si>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</si>
  <si>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</si>
  <si>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</si>
  <si>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</si>
  <si>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Services-Prepared Food and Catering</t>
  </si>
  <si>
    <t>Services-armored courier</t>
  </si>
  <si>
    <t>Rental-real estate-office</t>
  </si>
  <si>
    <t>Rental-real estate-warehouse</t>
  </si>
  <si>
    <t>Rental-real estate-other</t>
  </si>
  <si>
    <t>Rental-copy machines</t>
  </si>
  <si>
    <t>Rental-vehicles/buses</t>
  </si>
  <si>
    <t>Rental-other equipment</t>
  </si>
  <si>
    <t>Rental-heavy equipment</t>
  </si>
  <si>
    <t>Electric services</t>
  </si>
  <si>
    <t>Gas/heating fuels</t>
  </si>
  <si>
    <t>Water service</t>
  </si>
  <si>
    <t>Drainage fee expense</t>
  </si>
  <si>
    <t>Garbage/refuse collection</t>
  </si>
  <si>
    <t>Water Services Interlocal</t>
  </si>
  <si>
    <t>Wastewater svcs-interlocal</t>
  </si>
  <si>
    <t>Toll Road - Tx Tag</t>
  </si>
  <si>
    <t>Intradeptl charges</t>
  </si>
  <si>
    <t>Interdepartmental Charges</t>
  </si>
  <si>
    <t>Intradeptl chgs-street cut rpr</t>
  </si>
  <si>
    <t>Interdept-Services Carpentry</t>
  </si>
  <si>
    <t>Interdept-Services Electrical</t>
  </si>
  <si>
    <t>CTECC Support</t>
  </si>
  <si>
    <t>Interdeptl-PW CPM charges</t>
  </si>
  <si>
    <t>Interdeptl-PW CSD charges</t>
  </si>
  <si>
    <t>CTM Support</t>
  </si>
  <si>
    <t>Utility Billing System Support</t>
  </si>
  <si>
    <t>Workers' Compensation</t>
  </si>
  <si>
    <t>Wireless Communications-maint</t>
  </si>
  <si>
    <t>Wireless Communication-towers</t>
  </si>
  <si>
    <t>Wireless Communication-install</t>
  </si>
  <si>
    <t>Regional Radio System</t>
  </si>
  <si>
    <t>Fleet-equip.preventative maint</t>
  </si>
  <si>
    <t>Transportation-city veh fuel</t>
  </si>
  <si>
    <t>Fleet-equip. vehicle/equipment modification</t>
  </si>
  <si>
    <t>Bond/Theft/Prof Liab Insurance</t>
  </si>
  <si>
    <t>Fire/Extend Coverage Insurance</t>
  </si>
  <si>
    <t>Legal claims/damages</t>
  </si>
  <si>
    <t>Awards and Recognition</t>
  </si>
  <si>
    <t>Structured settlements</t>
  </si>
  <si>
    <t>Claims-auto liability</t>
  </si>
  <si>
    <t>Claims-general liability</t>
  </si>
  <si>
    <t>Services - Contractual General Trades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</si>
  <si>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</si>
  <si>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</si>
  <si>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</si>
  <si>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</si>
  <si>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</si>
  <si>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</si>
  <si>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</si>
  <si>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</si>
  <si>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</si>
  <si>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Maintenance-hydraulic equipment</t>
  </si>
  <si>
    <t>Maintenance-vehicles</t>
  </si>
  <si>
    <t>Maintenance-pipelines</t>
  </si>
  <si>
    <t>Maintenance-chillers</t>
  </si>
  <si>
    <t>Telephone-base cost</t>
  </si>
  <si>
    <t>Telephone-long distance</t>
  </si>
  <si>
    <t>Telephone equipment</t>
  </si>
  <si>
    <t>Telephone-cellular phones</t>
  </si>
  <si>
    <t>Postage</t>
  </si>
  <si>
    <t>Priority mail/parcel services</t>
  </si>
  <si>
    <t>Advertising/publication</t>
  </si>
  <si>
    <t>Printing/binding/photo/repr</t>
  </si>
  <si>
    <t>Employee recruiting</t>
  </si>
  <si>
    <t>Training-city wide</t>
  </si>
  <si>
    <t>Seminar/training fees</t>
  </si>
  <si>
    <t>Educational travel</t>
  </si>
  <si>
    <t>Mileage reimbursements</t>
  </si>
  <si>
    <t>Professional registration</t>
  </si>
  <si>
    <t>Parking costs</t>
  </si>
  <si>
    <t>Memberships</t>
  </si>
  <si>
    <t>Subscriptions</t>
  </si>
  <si>
    <t>Commercial Incentives-AWU</t>
  </si>
  <si>
    <t>Help Program-AWU</t>
  </si>
  <si>
    <t>Household Efficiency-AWU</t>
  </si>
  <si>
    <t>Irrigation Efficiency-AWU</t>
  </si>
  <si>
    <t>Landscape Conversion Rebate-AWU</t>
  </si>
  <si>
    <t>Pressure Reduction Valve Rebate-AWU</t>
  </si>
  <si>
    <t>Rainwater Harvesting Rebate-AWU</t>
  </si>
  <si>
    <t>Grants to others/subrecipients</t>
  </si>
  <si>
    <t>Government permits and fees</t>
  </si>
  <si>
    <t>Laundry expense</t>
  </si>
  <si>
    <t>Miscellaneous expense</t>
  </si>
  <si>
    <t>Federal unemployment tax co</t>
  </si>
  <si>
    <t>Bad Debt Expense</t>
  </si>
  <si>
    <t>Agricultural/horticultural</t>
  </si>
  <si>
    <t>Const/repair material-other</t>
  </si>
  <si>
    <t>Asphalt</t>
  </si>
  <si>
    <t>Cement/concrete</t>
  </si>
  <si>
    <t>Sand/gravel/stone</t>
  </si>
  <si>
    <t>Street/traff signs/mrkr/pos</t>
  </si>
  <si>
    <t>Hardware/wire/steel</t>
  </si>
  <si>
    <t>Building material</t>
  </si>
  <si>
    <t>Paint/painting supplies</t>
  </si>
  <si>
    <t>Electrical/lighting</t>
  </si>
  <si>
    <t>Welding supplies</t>
  </si>
  <si>
    <t>Refrigerant components-HVAC</t>
  </si>
  <si>
    <t>Pipes and fittings</t>
  </si>
  <si>
    <t>Valves</t>
  </si>
  <si>
    <t>Chemicals</t>
  </si>
  <si>
    <t>Household/cleaning supplies</t>
  </si>
  <si>
    <t>Boiler equipment</t>
  </si>
  <si>
    <t>Electrical conductors-wire&amp;cable</t>
  </si>
  <si>
    <t>Electrical conductors-hardware</t>
  </si>
  <si>
    <t>Fuses and fusing apparatus</t>
  </si>
  <si>
    <t>Relays and relaying equipment</t>
  </si>
  <si>
    <t>Capacitors</t>
  </si>
  <si>
    <t>Pull boxes,svc boxes,manholes</t>
  </si>
  <si>
    <t>Electrical switchgear</t>
  </si>
  <si>
    <t>Radio equipment</t>
  </si>
  <si>
    <t>Raw water - purchased</t>
  </si>
  <si>
    <t>Gasoline/oil/grease</t>
  </si>
  <si>
    <t>Parts for equipment</t>
  </si>
  <si>
    <t>Parts for vehicles</t>
  </si>
  <si>
    <t>Medical/dental supplies</t>
  </si>
  <si>
    <t>Photographic</t>
  </si>
  <si>
    <t>Educational/promotional</t>
  </si>
  <si>
    <t>Identification</t>
  </si>
  <si>
    <t>Meters</t>
  </si>
  <si>
    <t>Meter parts</t>
  </si>
  <si>
    <t>Clothing/clothing material</t>
  </si>
  <si>
    <t>Dietary hardware</t>
  </si>
  <si>
    <t>Food/Ice</t>
  </si>
  <si>
    <t>Food/storage for animals</t>
  </si>
  <si>
    <t>Books-library</t>
  </si>
  <si>
    <t>Office supplies</t>
  </si>
  <si>
    <t>Computer supplies</t>
  </si>
  <si>
    <t>Software</t>
  </si>
  <si>
    <t>Small tools/minor equipment</t>
  </si>
  <si>
    <t>Safety equipment</t>
  </si>
  <si>
    <t>Security equipment</t>
  </si>
  <si>
    <t>Small electric motors-water ut</t>
  </si>
  <si>
    <t>Minor computer hardware</t>
  </si>
  <si>
    <t>Minor communications equipment</t>
  </si>
  <si>
    <t>Office furnishings</t>
  </si>
  <si>
    <t>Freight</t>
  </si>
  <si>
    <t>Indirect costs-FMC 74-4</t>
  </si>
  <si>
    <t>Commercial paper admin exp</t>
  </si>
  <si>
    <t>Util rev bnd commission exp</t>
  </si>
  <si>
    <t>Arbitrage rebate-admin exp</t>
  </si>
  <si>
    <t>Interdepartmental reimbursements</t>
  </si>
  <si>
    <t>Expense refunds</t>
  </si>
  <si>
    <t>Reimbursement of CIP charge</t>
  </si>
  <si>
    <t>Dept OH distribtd to indire</t>
  </si>
  <si>
    <t>Medical/lab equipment</t>
  </si>
  <si>
    <t>Computer Hardware</t>
  </si>
  <si>
    <t>Other Equipment</t>
  </si>
  <si>
    <t>Electric Transformers</t>
  </si>
  <si>
    <t>Trf to PID Fund</t>
  </si>
  <si>
    <t>Trf to Reclaimed Water Fund</t>
  </si>
  <si>
    <t>Trf to Economic Development</t>
  </si>
  <si>
    <t>Total Operations and Maintenance</t>
  </si>
  <si>
    <t>Reserve Fund Surcharge</t>
  </si>
  <si>
    <t>Account No</t>
  </si>
  <si>
    <t>Description</t>
  </si>
  <si>
    <t>Reference Schedule</t>
  </si>
  <si>
    <t xml:space="preserve">Func. Factor </t>
  </si>
  <si>
    <t>(a)</t>
  </si>
  <si>
    <t>(b)</t>
  </si>
  <si>
    <t>(c)</t>
  </si>
  <si>
    <t>(d)</t>
  </si>
  <si>
    <t>(e)</t>
  </si>
  <si>
    <t>(f)</t>
  </si>
  <si>
    <t>(g)</t>
  </si>
  <si>
    <t>Vacation pay</t>
  </si>
  <si>
    <t>Holiday pay</t>
  </si>
  <si>
    <t>Accident pay</t>
  </si>
  <si>
    <t>Sick pay</t>
  </si>
  <si>
    <t>Parental Leave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</si>
  <si>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</si>
  <si>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</si>
  <si>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</si>
  <si>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</si>
  <si>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</si>
  <si>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</si>
  <si>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Comp time used</t>
  </si>
  <si>
    <t>Exception vacation</t>
  </si>
  <si>
    <t>Docket No. 49189</t>
  </si>
  <si>
    <t>Debt Service</t>
  </si>
  <si>
    <t>Transfers Out</t>
  </si>
  <si>
    <t>Non-Rate Revenue Offsets</t>
  </si>
  <si>
    <t>Transfers In</t>
  </si>
  <si>
    <t>Debt Service Coverage Requirement</t>
  </si>
  <si>
    <t>WP II-C-6.1W-WP II-C-6.40W
WP II-C-6.1WW to WP II-C-6.43WW</t>
  </si>
  <si>
    <t>W COS Model Table 94-1
WW COS Model Table 83-1</t>
  </si>
  <si>
    <t>Transfers/Reserve Fund Surcharge</t>
  </si>
  <si>
    <t>Net Transfers/Reserve Fund Surcharge</t>
  </si>
  <si>
    <t>W COS Model Table 40-1
WW COS Model Table 29-1</t>
  </si>
  <si>
    <t>Net Cost of Service</t>
  </si>
  <si>
    <t>Adjusted Test Year Water</t>
  </si>
  <si>
    <t>Adjusted Test Year Wastewater</t>
  </si>
  <si>
    <t xml:space="preserve">Known &amp; Measurable </t>
  </si>
  <si>
    <t>II-A-2</t>
  </si>
  <si>
    <t>Variance</t>
  </si>
  <si>
    <t>Immaterial Variance</t>
  </si>
  <si>
    <t xml:space="preserve">Comp Absence </t>
  </si>
  <si>
    <t>NPE ERS YE Only</t>
  </si>
  <si>
    <t xml:space="preserve">OPEB-FSD Only </t>
  </si>
  <si>
    <t>II-D-1 Reconcile RY2017-18</t>
  </si>
  <si>
    <t>Bridges/carousels</t>
  </si>
  <si>
    <t>Claims accrual - FSD only</t>
  </si>
  <si>
    <t xml:space="preserve">ADJ Physical inventory </t>
  </si>
  <si>
    <t xml:space="preserve">NONCAP Exp </t>
  </si>
  <si>
    <t>Radio Communication Equipment</t>
  </si>
  <si>
    <t>Exp Reimb - Public Information Requests</t>
  </si>
  <si>
    <t>IMPR GRDS</t>
  </si>
  <si>
    <t xml:space="preserve">Austin Water Income Statement (CAFR) </t>
  </si>
  <si>
    <t xml:space="preserve">WP/II-D-1.1  </t>
  </si>
  <si>
    <t>Docket No.  49189</t>
  </si>
  <si>
    <t>II-D-1  Reconcile FY2017-18</t>
  </si>
  <si>
    <t xml:space="preserve">Line No. </t>
  </si>
  <si>
    <t xml:space="preserve">Unaudited Test Year 10/01/2017 - 09/30/2018 </t>
  </si>
  <si>
    <t xml:space="preserve">Variance </t>
  </si>
  <si>
    <t>Operating Transfer</t>
  </si>
  <si>
    <t>Nonbudget Expense</t>
  </si>
  <si>
    <t xml:space="preserve">GAAP Based Accounting Adjustment </t>
  </si>
  <si>
    <t xml:space="preserve">Rounding Variance </t>
  </si>
  <si>
    <t xml:space="preserve">Audited 10/01/2016 - 09/30/2017 </t>
  </si>
  <si>
    <t xml:space="preserve">$ Variance between Test Year &amp; Prior Year </t>
  </si>
  <si>
    <t xml:space="preserve">% Variance between Test Year &amp; Prior Year </t>
  </si>
  <si>
    <t xml:space="preserve">Variance Explanations over 15% </t>
  </si>
  <si>
    <t>OPERATING REVENUES</t>
  </si>
  <si>
    <t>Schedule II-A-2.1 (Water); Schedule II-A-2.1 (WW)</t>
  </si>
  <si>
    <t>Decrease in revenues</t>
  </si>
  <si>
    <t>OPERATING EXPENSES</t>
  </si>
  <si>
    <t>Operating expenses before depreciation</t>
  </si>
  <si>
    <t xml:space="preserve">Increase in expenses </t>
  </si>
  <si>
    <t>Depreciation and amortization</t>
  </si>
  <si>
    <t xml:space="preserve">Increase in Depreciation and Amortization </t>
  </si>
  <si>
    <t>Total operating expenses</t>
  </si>
  <si>
    <t>Operating income</t>
  </si>
  <si>
    <t>NONOPERATING REVENUES (EXPENSES)</t>
  </si>
  <si>
    <t>Interest and other revenues</t>
  </si>
  <si>
    <t>Higher interest rates and cash balances</t>
  </si>
  <si>
    <t>Interest on revenue bonds and other debt</t>
  </si>
  <si>
    <t xml:space="preserve">Debt service requirements change year to year </t>
  </si>
  <si>
    <t xml:space="preserve">Passenger facility charges </t>
  </si>
  <si>
    <t>Loss on in-substance defeasance</t>
  </si>
  <si>
    <t>Defeasance in 2018</t>
  </si>
  <si>
    <t>Cost (recovered) to be recovered in future years</t>
  </si>
  <si>
    <t>Fixed Assets Deferred Depreciation, Asset Contribution Depreciation, FASB 71 Deferred Asset Contributions</t>
  </si>
  <si>
    <t>Other nonoperating revenue (expense)</t>
  </si>
  <si>
    <t xml:space="preserve">Interfund transfers </t>
  </si>
  <si>
    <t>Total nonoperating revenues (expenses)</t>
  </si>
  <si>
    <t>Income (loss) before contributions and transfers</t>
  </si>
  <si>
    <t>Capital contributions</t>
  </si>
  <si>
    <t xml:space="preserve">Decrease in contributions </t>
  </si>
  <si>
    <t>Transfers in</t>
  </si>
  <si>
    <t>CBC Admin Expense</t>
  </si>
  <si>
    <t>Transfers out</t>
  </si>
  <si>
    <t xml:space="preserve">   General fund</t>
  </si>
  <si>
    <t>Increase in Transfers</t>
  </si>
  <si>
    <t xml:space="preserve">   Other funds</t>
  </si>
  <si>
    <t>Decrease in Transfers</t>
  </si>
  <si>
    <t>Total operating transfers out</t>
  </si>
  <si>
    <t xml:space="preserve">Income before extraordinary gain </t>
  </si>
  <si>
    <t>Extraordinary gain (loss) revenue bond extinguishments</t>
  </si>
  <si>
    <t>Change in net position</t>
  </si>
  <si>
    <t>Total net position - beginning</t>
  </si>
  <si>
    <t>Adjustment to Beginning Balance</t>
  </si>
  <si>
    <t>Adjusted Beginning Balance</t>
  </si>
  <si>
    <t>Total  net position - ending</t>
  </si>
  <si>
    <t xml:space="preserve">No adjustments to book recorded income statement for annualize and normalize under present rates. </t>
  </si>
  <si>
    <t xml:space="preserve">Austin Water schedule shown here only include Water and Wastewater funds; while, the City of Austin’s Comprehensive Annual Financial Report (CAFR) reports the combined funds of Water, Wastewater, and Reclaimed Water. </t>
  </si>
  <si>
    <t>No Workpaper</t>
  </si>
  <si>
    <t>Adjustment to GAAP &amp; Debt Service Coverage</t>
  </si>
  <si>
    <t>Schedule II-A-2 Statement of Income REVISED</t>
  </si>
  <si>
    <t>Adjusted Test Year Austin Water Combined Total</t>
  </si>
  <si>
    <t>WP II-D-1.1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</si>
</sst>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8" fillId="0" borderId="0"/>
  </cellStyleXfs>
  <cellXfs count="162">
    <xf numFmtId="0" fontId="0" fillId="0" borderId="0" xfId="0"/>
    <xf numFmtId="0" fontId="1" fillId="0" borderId="0" xfId="0" applyFont="1"/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5" fontId="0" fillId="0" borderId="2" xfId="2" applyNumberFormat="1" applyFont="1" applyBorder="1"/>
    <xf numFmtId="164" fontId="0" fillId="0" borderId="5" xfId="1" applyNumberFormat="1" applyFont="1" applyBorder="1"/>
    <xf numFmtId="165" fontId="0" fillId="0" borderId="5" xfId="2" applyNumberFormat="1" applyFont="1" applyBorder="1"/>
    <xf numFmtId="164" fontId="0" fillId="0" borderId="2" xfId="1" applyNumberFormat="1" applyFont="1" applyBorder="1"/>
    <xf numFmtId="165" fontId="0" fillId="0" borderId="5" xfId="0" applyNumberFormat="1" applyBorder="1"/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1" applyNumberFormat="1" applyFont="1"/>
    <xf numFmtId="164" fontId="0" fillId="0" borderId="5" xfId="1" applyNumberFormat="1" applyFont="1" applyFill="1" applyBorder="1"/>
    <xf numFmtId="164" fontId="0" fillId="0" borderId="11" xfId="1" applyNumberFormat="1" applyFont="1" applyFill="1" applyBorder="1"/>
    <xf numFmtId="164" fontId="0" fillId="0" borderId="9" xfId="1" applyNumberFormat="1" applyFont="1" applyFill="1" applyBorder="1"/>
    <xf numFmtId="0" fontId="0" fillId="0" borderId="5" xfId="0" applyFill="1" applyBorder="1"/>
    <xf numFmtId="164" fontId="0" fillId="0" borderId="2" xfId="1" applyNumberFormat="1" applyFont="1" applyFill="1" applyBorder="1"/>
    <xf numFmtId="164" fontId="0" fillId="0" borderId="10" xfId="1" applyNumberFormat="1" applyFont="1" applyFill="1" applyBorder="1"/>
    <xf numFmtId="0" fontId="0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5" xfId="0" quotePrefix="1" applyBorder="1" applyAlignment="1">
      <alignment horizontal="left" vertical="top"/>
    </xf>
    <xf numFmtId="164" fontId="0" fillId="0" borderId="2" xfId="1" applyNumberFormat="1" applyFont="1" applyBorder="1" applyAlignment="1">
      <alignment vertical="top"/>
    </xf>
    <xf numFmtId="0" fontId="0" fillId="0" borderId="12" xfId="0" applyBorder="1" applyAlignment="1">
      <alignment vertical="top"/>
    </xf>
    <xf numFmtId="43" fontId="0" fillId="0" borderId="5" xfId="1" applyFont="1" applyBorder="1" applyAlignment="1">
      <alignment vertical="top"/>
    </xf>
    <xf numFmtId="0" fontId="0" fillId="0" borderId="5" xfId="0" quotePrefix="1" applyBorder="1" applyAlignment="1">
      <alignment horizontal="left" vertical="top" wrapText="1"/>
    </xf>
    <xf numFmtId="164" fontId="0" fillId="0" borderId="5" xfId="1" applyNumberFormat="1" applyFont="1" applyBorder="1" applyAlignment="1">
      <alignment vertical="top"/>
    </xf>
    <xf numFmtId="0" fontId="0" fillId="0" borderId="5" xfId="0" applyBorder="1" applyAlignment="1">
      <alignment horizontal="left" vertical="top" indent="1"/>
    </xf>
    <xf numFmtId="0" fontId="0" fillId="0" borderId="5" xfId="0" applyFont="1" applyBorder="1" applyAlignment="1">
      <alignment horizontal="left" vertical="top" indent="1"/>
    </xf>
    <xf numFmtId="165" fontId="0" fillId="0" borderId="12" xfId="2" applyNumberFormat="1" applyFont="1" applyBorder="1" applyAlignment="1">
      <alignment vertical="top"/>
    </xf>
    <xf numFmtId="0" fontId="0" fillId="0" borderId="12" xfId="0" quotePrefix="1" applyFont="1" applyBorder="1" applyAlignment="1">
      <alignment horizontal="left" vertical="top"/>
    </xf>
    <xf numFmtId="165" fontId="0" fillId="0" borderId="12" xfId="0" applyNumberFormat="1" applyBorder="1" applyAlignment="1">
      <alignment vertical="top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/>
    <xf numFmtId="43" fontId="0" fillId="0" borderId="1" xfId="1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64" fontId="0" fillId="2" borderId="5" xfId="1" applyNumberFormat="1" applyFont="1" applyFill="1" applyBorder="1"/>
    <xf numFmtId="165" fontId="0" fillId="2" borderId="4" xfId="0" applyNumberFormat="1" applyFill="1" applyBorder="1"/>
    <xf numFmtId="165" fontId="0" fillId="2" borderId="5" xfId="0" applyNumberFormat="1" applyFill="1" applyBorder="1"/>
    <xf numFmtId="164" fontId="0" fillId="0" borderId="13" xfId="1" applyNumberFormat="1" applyFont="1" applyBorder="1"/>
    <xf numFmtId="0" fontId="0" fillId="0" borderId="13" xfId="0" applyBorder="1"/>
    <xf numFmtId="164" fontId="0" fillId="2" borderId="2" xfId="1" applyNumberFormat="1" applyFont="1" applyFill="1" applyBorder="1" applyAlignment="1">
      <alignment vertical="top"/>
    </xf>
    <xf numFmtId="0" fontId="0" fillId="2" borderId="2" xfId="0" applyFill="1" applyBorder="1" applyAlignment="1">
      <alignment vertical="top"/>
    </xf>
    <xf numFmtId="164" fontId="0" fillId="0" borderId="4" xfId="1" applyNumberFormat="1" applyFont="1" applyBorder="1"/>
    <xf numFmtId="164" fontId="0" fillId="0" borderId="9" xfId="1" applyNumberFormat="1" applyFont="1" applyBorder="1"/>
    <xf numFmtId="164" fontId="0" fillId="0" borderId="5" xfId="1" applyNumberFormat="1" applyFont="1" applyBorder="1" applyAlignment="1">
      <alignment horizontal="left" vertical="top" indent="1"/>
    </xf>
    <xf numFmtId="164" fontId="0" fillId="2" borderId="5" xfId="1" applyNumberFormat="1" applyFont="1" applyFill="1" applyBorder="1" applyAlignment="1">
      <alignment vertical="top"/>
    </xf>
    <xf numFmtId="164" fontId="0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64" fontId="0" fillId="2" borderId="1" xfId="1" applyNumberFormat="1" applyFont="1" applyFill="1" applyBorder="1" applyAlignment="1">
      <alignment horizontal="center" wrapText="1"/>
    </xf>
    <xf numFmtId="164" fontId="0" fillId="2" borderId="4" xfId="1" applyNumberFormat="1" applyFont="1" applyFill="1" applyBorder="1"/>
    <xf numFmtId="164" fontId="0" fillId="2" borderId="9" xfId="1" applyNumberFormat="1" applyFont="1" applyFill="1" applyBorder="1"/>
    <xf numFmtId="164" fontId="0" fillId="2" borderId="5" xfId="1" quotePrefix="1" applyNumberFormat="1" applyFont="1" applyFill="1" applyBorder="1" applyAlignment="1">
      <alignment horizontal="left" vertical="top" wrapText="1"/>
    </xf>
    <xf numFmtId="164" fontId="0" fillId="0" borderId="6" xfId="1" applyNumberFormat="1" applyFont="1" applyBorder="1"/>
    <xf numFmtId="164" fontId="0" fillId="2" borderId="5" xfId="1" applyNumberFormat="1" applyFont="1" applyFill="1" applyBorder="1" applyAlignment="1">
      <alignment horizontal="center" vertical="center"/>
    </xf>
    <xf numFmtId="165" fontId="0" fillId="0" borderId="12" xfId="2" quotePrefix="1" applyNumberFormat="1" applyFont="1" applyBorder="1" applyAlignment="1">
      <alignment horizontal="left" vertical="top"/>
    </xf>
    <xf numFmtId="165" fontId="0" fillId="2" borderId="12" xfId="2" applyNumberFormat="1" applyFont="1" applyFill="1" applyBorder="1" applyAlignment="1">
      <alignment vertical="top"/>
    </xf>
    <xf numFmtId="6" fontId="0" fillId="0" borderId="5" xfId="0" applyNumberFormat="1" applyFont="1" applyBorder="1" applyAlignment="1">
      <alignment vertical="top"/>
    </xf>
    <xf numFmtId="0" fontId="0" fillId="0" borderId="8" xfId="0" applyBorder="1" applyAlignment="1">
      <alignment horizontal="center"/>
    </xf>
    <xf numFmtId="164" fontId="0" fillId="0" borderId="14" xfId="1" applyNumberFormat="1" applyFont="1" applyBorder="1"/>
    <xf numFmtId="0" fontId="0" fillId="0" borderId="9" xfId="0" applyBorder="1" applyAlignment="1">
      <alignment horizontal="left" vertical="top"/>
    </xf>
    <xf numFmtId="0" fontId="0" fillId="0" borderId="9" xfId="0" quotePrefix="1" applyBorder="1" applyAlignment="1">
      <alignment horizontal="left" vertical="top" wrapText="1"/>
    </xf>
    <xf numFmtId="164" fontId="0" fillId="0" borderId="9" xfId="1" applyNumberFormat="1" applyFont="1" applyBorder="1" applyAlignment="1">
      <alignment horizontal="center" vertical="center"/>
    </xf>
    <xf numFmtId="164" fontId="0" fillId="0" borderId="10" xfId="1" applyNumberFormat="1" applyFont="1" applyFill="1" applyBorder="1" applyAlignment="1">
      <alignment horizontal="center" vertical="center"/>
    </xf>
    <xf numFmtId="164" fontId="0" fillId="0" borderId="10" xfId="1" applyNumberFormat="1" applyFont="1" applyBorder="1" applyAlignment="1">
      <alignment horizontal="center" vertical="center"/>
    </xf>
    <xf numFmtId="164" fontId="0" fillId="2" borderId="9" xfId="1" applyNumberFormat="1" applyFont="1" applyFill="1" applyBorder="1" applyAlignment="1">
      <alignment horizontal="center" vertical="center"/>
    </xf>
    <xf numFmtId="164" fontId="0" fillId="0" borderId="9" xfId="1" applyNumberFormat="1" applyFont="1" applyBorder="1" applyAlignment="1">
      <alignment vertical="center"/>
    </xf>
    <xf numFmtId="164" fontId="0" fillId="0" borderId="5" xfId="0" applyNumberFormat="1" applyBorder="1" applyAlignment="1">
      <alignment vertical="top"/>
    </xf>
    <xf numFmtId="43" fontId="0" fillId="2" borderId="5" xfId="1" applyFont="1" applyFill="1" applyBorder="1" applyAlignment="1">
      <alignment vertical="top"/>
    </xf>
    <xf numFmtId="0" fontId="0" fillId="0" borderId="9" xfId="0" applyBorder="1" applyAlignment="1">
      <alignment horizontal="left" vertical="top" indent="1"/>
    </xf>
    <xf numFmtId="0" fontId="0" fillId="0" borderId="9" xfId="0" applyBorder="1" applyAlignment="1">
      <alignment vertical="top"/>
    </xf>
    <xf numFmtId="164" fontId="0" fillId="0" borderId="9" xfId="1" applyNumberFormat="1" applyFont="1" applyBorder="1" applyAlignment="1">
      <alignment vertical="top"/>
    </xf>
    <xf numFmtId="164" fontId="0" fillId="0" borderId="10" xfId="1" applyNumberFormat="1" applyFont="1" applyBorder="1" applyAlignment="1">
      <alignment vertical="top"/>
    </xf>
    <xf numFmtId="164" fontId="0" fillId="0" borderId="9" xfId="1" applyNumberFormat="1" applyFont="1" applyBorder="1" applyAlignment="1">
      <alignment horizontal="left" vertical="top" indent="1"/>
    </xf>
    <xf numFmtId="164" fontId="0" fillId="2" borderId="9" xfId="1" applyNumberFormat="1" applyFont="1" applyFill="1" applyBorder="1" applyAlignment="1">
      <alignment vertical="top"/>
    </xf>
    <xf numFmtId="164" fontId="0" fillId="2" borderId="10" xfId="1" applyNumberFormat="1" applyFont="1" applyFill="1" applyBorder="1" applyAlignment="1">
      <alignment vertical="top"/>
    </xf>
    <xf numFmtId="165" fontId="0" fillId="2" borderId="9" xfId="0" applyNumberFormat="1" applyFill="1" applyBorder="1"/>
    <xf numFmtId="0" fontId="0" fillId="0" borderId="9" xfId="0" applyBorder="1"/>
    <xf numFmtId="164" fontId="0" fillId="0" borderId="10" xfId="1" applyNumberFormat="1" applyFont="1" applyBorder="1"/>
    <xf numFmtId="164" fontId="1" fillId="0" borderId="16" xfId="2" applyNumberFormat="1" applyFont="1" applyBorder="1"/>
    <xf numFmtId="164" fontId="1" fillId="0" borderId="13" xfId="2" applyNumberFormat="1" applyFont="1" applyBorder="1"/>
    <xf numFmtId="0" fontId="0" fillId="0" borderId="11" xfId="0" applyBorder="1" applyAlignment="1">
      <alignment horizontal="left"/>
    </xf>
    <xf numFmtId="0" fontId="0" fillId="0" borderId="11" xfId="0" applyBorder="1"/>
    <xf numFmtId="164" fontId="0" fillId="0" borderId="11" xfId="1" applyNumberFormat="1" applyFont="1" applyBorder="1"/>
    <xf numFmtId="164" fontId="1" fillId="0" borderId="17" xfId="1" applyNumberFormat="1" applyFont="1" applyBorder="1"/>
    <xf numFmtId="164" fontId="1" fillId="2" borderId="16" xfId="1" applyNumberFormat="1" applyFont="1" applyFill="1" applyBorder="1"/>
    <xf numFmtId="43" fontId="1" fillId="2" borderId="15" xfId="1" applyFont="1" applyFill="1" applyBorder="1"/>
    <xf numFmtId="0" fontId="0" fillId="0" borderId="18" xfId="0" applyBorder="1"/>
    <xf numFmtId="0" fontId="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9" xfId="0" applyFill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164" fontId="0" fillId="0" borderId="11" xfId="1" applyNumberFormat="1" applyFont="1" applyBorder="1" applyAlignment="1">
      <alignment vertical="top"/>
    </xf>
    <xf numFmtId="165" fontId="0" fillId="0" borderId="6" xfId="0" applyNumberFormat="1" applyBorder="1"/>
    <xf numFmtId="0" fontId="6" fillId="0" borderId="0" xfId="0" applyFont="1"/>
    <xf numFmtId="0" fontId="0" fillId="0" borderId="0" xfId="0" applyBorder="1"/>
    <xf numFmtId="0" fontId="0" fillId="0" borderId="0" xfId="0" applyFill="1"/>
    <xf numFmtId="0" fontId="7" fillId="0" borderId="0" xfId="0" applyFont="1"/>
    <xf numFmtId="0" fontId="4" fillId="0" borderId="0" xfId="0" applyFont="1" applyBorder="1"/>
    <xf numFmtId="0" fontId="0" fillId="0" borderId="19" xfId="0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20" xfId="0" applyFont="1" applyFill="1" applyBorder="1" applyAlignment="1">
      <alignment horizontal="center"/>
    </xf>
    <xf numFmtId="37" fontId="9" fillId="0" borderId="4" xfId="5" applyNumberFormat="1" applyFont="1" applyFill="1" applyBorder="1" applyAlignment="1">
      <alignment wrapText="1"/>
    </xf>
    <xf numFmtId="0" fontId="0" fillId="0" borderId="21" xfId="0" applyFont="1" applyFill="1" applyBorder="1" applyAlignment="1">
      <alignment horizontal="center"/>
    </xf>
    <xf numFmtId="164" fontId="0" fillId="0" borderId="4" xfId="1" applyNumberFormat="1" applyFont="1" applyFill="1" applyBorder="1"/>
    <xf numFmtId="164" fontId="0" fillId="3" borderId="4" xfId="1" applyNumberFormat="1" applyFont="1" applyFill="1" applyBorder="1"/>
    <xf numFmtId="164" fontId="0" fillId="4" borderId="4" xfId="1" applyNumberFormat="1" applyFont="1" applyFill="1" applyBorder="1"/>
    <xf numFmtId="9" fontId="0" fillId="0" borderId="22" xfId="4" applyFont="1" applyFill="1" applyBorder="1"/>
    <xf numFmtId="37" fontId="10" fillId="0" borderId="5" xfId="5" applyNumberFormat="1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164" fontId="0" fillId="3" borderId="5" xfId="1" applyNumberFormat="1" applyFont="1" applyFill="1" applyBorder="1"/>
    <xf numFmtId="164" fontId="0" fillId="4" borderId="5" xfId="1" applyNumberFormat="1" applyFont="1" applyFill="1" applyBorder="1"/>
    <xf numFmtId="164" fontId="0" fillId="0" borderId="20" xfId="1" applyNumberFormat="1" applyFont="1" applyFill="1" applyBorder="1"/>
    <xf numFmtId="37" fontId="9" fillId="0" borderId="5" xfId="5" applyNumberFormat="1" applyFont="1" applyFill="1" applyBorder="1" applyAlignment="1">
      <alignment wrapText="1"/>
    </xf>
    <xf numFmtId="0" fontId="0" fillId="0" borderId="2" xfId="0" applyFill="1" applyBorder="1"/>
    <xf numFmtId="9" fontId="0" fillId="0" borderId="20" xfId="1" applyNumberFormat="1" applyFont="1" applyFill="1" applyBorder="1"/>
    <xf numFmtId="164" fontId="0" fillId="0" borderId="5" xfId="1" applyNumberFormat="1" applyFont="1" applyFill="1" applyBorder="1" applyAlignment="1">
      <alignment horizontal="center"/>
    </xf>
    <xf numFmtId="164" fontId="0" fillId="3" borderId="5" xfId="1" applyNumberFormat="1" applyFont="1" applyFill="1" applyBorder="1" applyAlignment="1">
      <alignment horizontal="center"/>
    </xf>
    <xf numFmtId="164" fontId="0" fillId="4" borderId="5" xfId="1" applyNumberFormat="1" applyFont="1" applyFill="1" applyBorder="1" applyAlignment="1">
      <alignment horizontal="center"/>
    </xf>
    <xf numFmtId="164" fontId="0" fillId="3" borderId="11" xfId="1" applyNumberFormat="1" applyFont="1" applyFill="1" applyBorder="1"/>
    <xf numFmtId="164" fontId="0" fillId="4" borderId="11" xfId="1" applyNumberFormat="1" applyFont="1" applyFill="1" applyBorder="1"/>
    <xf numFmtId="164" fontId="0" fillId="0" borderId="23" xfId="1" applyNumberFormat="1" applyFont="1" applyFill="1" applyBorder="1"/>
    <xf numFmtId="164" fontId="0" fillId="0" borderId="12" xfId="1" applyNumberFormat="1" applyFont="1" applyFill="1" applyBorder="1"/>
    <xf numFmtId="164" fontId="0" fillId="3" borderId="12" xfId="1" applyNumberFormat="1" applyFont="1" applyFill="1" applyBorder="1"/>
    <xf numFmtId="164" fontId="0" fillId="4" borderId="12" xfId="1" applyNumberFormat="1" applyFont="1" applyFill="1" applyBorder="1"/>
    <xf numFmtId="164" fontId="0" fillId="0" borderId="24" xfId="1" applyNumberFormat="1" applyFont="1" applyFill="1" applyBorder="1"/>
    <xf numFmtId="9" fontId="0" fillId="0" borderId="5" xfId="1" applyNumberFormat="1" applyFont="1" applyFill="1" applyBorder="1" applyAlignment="1">
      <alignment wrapText="1"/>
    </xf>
    <xf numFmtId="9" fontId="0" fillId="0" borderId="5" xfId="1" applyNumberFormat="1" applyFont="1" applyFill="1" applyBorder="1"/>
    <xf numFmtId="164" fontId="0" fillId="3" borderId="9" xfId="1" applyNumberFormat="1" applyFont="1" applyFill="1" applyBorder="1"/>
    <xf numFmtId="164" fontId="0" fillId="4" borderId="9" xfId="1" applyNumberFormat="1" applyFont="1" applyFill="1" applyBorder="1"/>
    <xf numFmtId="9" fontId="0" fillId="0" borderId="25" xfId="1" applyNumberFormat="1" applyFont="1" applyFill="1" applyBorder="1"/>
    <xf numFmtId="0" fontId="0" fillId="0" borderId="2" xfId="0" applyBorder="1"/>
    <xf numFmtId="0" fontId="0" fillId="0" borderId="20" xfId="0" applyFill="1" applyBorder="1"/>
    <xf numFmtId="0" fontId="11" fillId="0" borderId="5" xfId="0" applyFont="1" applyBorder="1" applyAlignment="1"/>
    <xf numFmtId="0" fontId="11" fillId="0" borderId="5" xfId="0" applyFont="1" applyBorder="1" applyAlignment="1">
      <alignment vertical="top"/>
    </xf>
    <xf numFmtId="0" fontId="11" fillId="0" borderId="2" xfId="0" applyFont="1" applyBorder="1" applyAlignment="1"/>
    <xf numFmtId="0" fontId="0" fillId="0" borderId="6" xfId="0" applyFont="1" applyFill="1" applyBorder="1" applyAlignment="1">
      <alignment horizontal="center"/>
    </xf>
    <xf numFmtId="0" fontId="11" fillId="0" borderId="6" xfId="0" applyFont="1" applyBorder="1" applyAlignment="1"/>
    <xf numFmtId="0" fontId="0" fillId="0" borderId="6" xfId="0" applyFill="1" applyBorder="1"/>
    <xf numFmtId="0" fontId="0" fillId="0" borderId="26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4" xfId="0" quotePrefix="1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</cellXfs>
  <cellStyles count="6">
    <cellStyle name="Comma" xfId="1" builtinId="3"/>
    <cellStyle name="Currency" xfId="2" builtinId="4"/>
    <cellStyle name="Normal" xfId="0" builtinId="0"/>
    <cellStyle name="Normal 50" xfId="3" xr:uid="{00000000-0005-0000-0000-000003000000}"/>
    <cellStyle name="Normal_Sheet1" xfId="5" xr:uid="{8772B170-502B-47A8-BC83-C9EB15F84092}"/>
    <cellStyle name="Percent" xfId="4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Planning/PUC%20Rate%20Filing/PUC%202019/Source%20Documents%20for%20PUC/FS0918%20Statements%20as%20of%201.31.19%20from%20Controllers%20-%20AH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ancial%20Planning/PUC%20Rate%20Filing/PUC%202019/RFI%203/Non%20Rate%20Revenu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UC\FY19\RFI%203-5%20Reconcilation%20Schedule%20II-A_NN_9-11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. cprbs34"/>
      <sheetName val="A2. cpris34"/>
      <sheetName val="A3. BS_Compare"/>
      <sheetName val="A4. IS_Compare"/>
      <sheetName val="B1. COMBBS"/>
      <sheetName val="B2. COMBIS"/>
      <sheetName val="D1. BSA cleanup"/>
      <sheetName val="D2.Recon to Net Assets"/>
      <sheetName val="D3. AssetsVSLiab"/>
      <sheetName val="AWU Funds"/>
      <sheetName val="E1. 5020ADJTB"/>
      <sheetName val="F1. 5020ADJIS"/>
      <sheetName val="F4. 5020REV"/>
      <sheetName val="F7. 5020EXP"/>
      <sheetName val="G1. Waje"/>
      <sheetName val="E2. 5030ADJTB"/>
      <sheetName val="F2. 5030ADJIS"/>
      <sheetName val="F5. 5030REV"/>
      <sheetName val="F8. 5030EXP"/>
      <sheetName val="G2.WWaje"/>
      <sheetName val="E3. 5025ADJTB"/>
      <sheetName val="F3. 5025ADJIS"/>
      <sheetName val="F6. 5025REV"/>
      <sheetName val="F9. 5025EXP"/>
      <sheetName val="G3. Raje"/>
      <sheetName val="E4. 5029ADJTB"/>
      <sheetName val="F4. 5029ADJIS"/>
      <sheetName val="F7. 5029REV "/>
      <sheetName val="F10. 5029EXP"/>
      <sheetName val="G4. Caje"/>
      <sheetName val="G4. FSAje-dept'l use only"/>
      <sheetName val="operA614"/>
      <sheetName val="TBDXR"/>
      <sheetName val="TRIALBAL"/>
      <sheetName val="cprbs&amp;is34_X1"/>
      <sheetName val="REVEXPDL"/>
      <sheetName val="Prem,Disc,BIC"/>
      <sheetName val="GASB53"/>
      <sheetName val="DATEINFO"/>
      <sheetName val="Reporting Tool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62">
          <cell r="Q262">
            <v>68337766.460000008</v>
          </cell>
        </row>
        <row r="266">
          <cell r="Q266">
            <v>101255170.09</v>
          </cell>
        </row>
      </sheetData>
      <sheetData sheetId="13"/>
      <sheetData sheetId="14"/>
      <sheetData sheetId="15"/>
      <sheetData sheetId="16"/>
      <sheetData sheetId="17">
        <row r="227">
          <cell r="R227">
            <v>97596730</v>
          </cell>
        </row>
        <row r="233">
          <cell r="R233">
            <v>86261582.199999988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 In &amp; Out FY'18 W"/>
      <sheetName val="NonRate Revenue FY'18 C"/>
      <sheetName val="NonRate Revenue FY'18 W"/>
      <sheetName val="NonRate Revenue FY'18 WW"/>
      <sheetName val="Transfers In &amp; Out FY'18 WW"/>
    </sheetNames>
    <sheetDataSet>
      <sheetData sheetId="0"/>
      <sheetData sheetId="1">
        <row r="73">
          <cell r="H73">
            <v>19106823.629999999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A"/>
      <sheetName val="II-A-1"/>
      <sheetName val="II-A-2"/>
      <sheetName val="II-A-2.1 (W)"/>
      <sheetName val="II-A-2.1 (WW)"/>
    </sheetNames>
    <sheetDataSet>
      <sheetData sheetId="0"/>
      <sheetData sheetId="1">
        <row r="231">
          <cell r="E231">
            <v>247469476</v>
          </cell>
        </row>
      </sheetData>
      <sheetData sheetId="2"/>
      <sheetData sheetId="3">
        <row r="12">
          <cell r="G12">
            <v>-2820972</v>
          </cell>
          <cell r="H12">
            <v>-4297932</v>
          </cell>
          <cell r="I12">
            <v>10792926</v>
          </cell>
          <cell r="J12">
            <v>5312890</v>
          </cell>
        </row>
        <row r="30">
          <cell r="G30">
            <v>-24538645</v>
          </cell>
          <cell r="J30">
            <v>26869559</v>
          </cell>
        </row>
        <row r="31">
          <cell r="G31">
            <v>-36929562</v>
          </cell>
          <cell r="J31">
            <v>59469826</v>
          </cell>
        </row>
      </sheetData>
      <sheetData sheetId="4">
        <row r="12">
          <cell r="G12">
            <v>-975962</v>
          </cell>
          <cell r="H12">
            <v>-2397467</v>
          </cell>
          <cell r="I12">
            <v>9928177</v>
          </cell>
          <cell r="J12">
            <v>9521333</v>
          </cell>
        </row>
        <row r="30">
          <cell r="G30">
            <v>-21271435</v>
          </cell>
          <cell r="J30">
            <v>9400000</v>
          </cell>
        </row>
        <row r="31">
          <cell r="G31">
            <v>-66925295</v>
          </cell>
          <cell r="J31">
            <v>74723441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640A-8CD9-4ABD-9766-71FA4AD77324}">
  <dimension ref="A1:M241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I208" sqref="I208"/>
    </sheetView>
  </sheetViews>
  <sheetFormatPr defaultRowHeight="15" x14ac:dyDescent="0.25"/>
  <cols>
    <col min="1" max="1" width="5.42578125" customWidth="1"/>
    <col min="2" max="2" width="10.85546875" customWidth="1"/>
    <col min="3" max="3" width="37.28515625" customWidth="1"/>
    <col min="4" max="4" width="30.7109375" customWidth="1"/>
    <col min="5" max="5" width="17.7109375" bestFit="1" customWidth="1"/>
    <col min="6" max="6" width="11" bestFit="1" customWidth="1"/>
    <col min="7" max="8" width="13.7109375" bestFit="1" customWidth="1"/>
    <col min="9" max="9" width="16.42578125" bestFit="1" customWidth="1"/>
    <col min="10" max="10" width="15.28515625" style="17" bestFit="1" customWidth="1"/>
    <col min="11" max="11" width="17" bestFit="1" customWidth="1"/>
    <col min="12" max="12" width="24.42578125" bestFit="1" customWidth="1"/>
    <col min="13" max="13" width="14.85546875" customWidth="1"/>
  </cols>
  <sheetData>
    <row r="1" spans="1:13" x14ac:dyDescent="0.25">
      <c r="A1" s="1" t="s">
        <v>0</v>
      </c>
      <c r="B1" s="1"/>
    </row>
    <row r="2" spans="1:13" x14ac:dyDescent="0.25">
      <c r="A2" t="s">
        <v>224</v>
      </c>
    </row>
    <row r="3" spans="1:13" x14ac:dyDescent="0.25">
      <c r="A3" t="s">
        <v>3</v>
      </c>
    </row>
    <row r="4" spans="1:13" x14ac:dyDescent="0.25">
      <c r="A4" t="s">
        <v>5</v>
      </c>
    </row>
    <row r="5" spans="1:13" x14ac:dyDescent="0.25">
      <c r="A5" t="s">
        <v>4</v>
      </c>
    </row>
    <row r="6" spans="1:13" ht="15.75" thickBot="1" x14ac:dyDescent="0.3">
      <c r="E6" s="101" t="s">
        <v>315</v>
      </c>
      <c r="G6" s="101" t="s">
        <v>315</v>
      </c>
      <c r="H6" s="101" t="s">
        <v>315</v>
      </c>
    </row>
    <row r="7" spans="1:13" ht="15.75" thickBot="1" x14ac:dyDescent="0.3">
      <c r="B7" s="14" t="s">
        <v>204</v>
      </c>
      <c r="C7" s="14" t="s">
        <v>205</v>
      </c>
      <c r="D7" s="14" t="s">
        <v>206</v>
      </c>
      <c r="E7" s="14" t="s">
        <v>207</v>
      </c>
      <c r="F7" s="14" t="s">
        <v>208</v>
      </c>
      <c r="G7" s="14" t="s">
        <v>209</v>
      </c>
      <c r="H7" s="64" t="s">
        <v>210</v>
      </c>
      <c r="I7" s="38"/>
      <c r="J7" s="53"/>
    </row>
    <row r="8" spans="1:13" ht="15.75" thickBot="1" x14ac:dyDescent="0.3">
      <c r="A8" s="158" t="s">
        <v>1</v>
      </c>
      <c r="B8" s="158" t="s">
        <v>200</v>
      </c>
      <c r="C8" s="158" t="s">
        <v>201</v>
      </c>
      <c r="D8" s="158" t="s">
        <v>202</v>
      </c>
      <c r="E8" s="160" t="s">
        <v>314</v>
      </c>
      <c r="F8" s="158" t="s">
        <v>203</v>
      </c>
      <c r="G8" s="156" t="s">
        <v>2</v>
      </c>
      <c r="H8" s="157"/>
      <c r="I8" s="101" t="s">
        <v>239</v>
      </c>
      <c r="J8" s="54"/>
      <c r="K8" s="101" t="s">
        <v>315</v>
      </c>
    </row>
    <row r="9" spans="1:13" ht="63" customHeight="1" thickBot="1" x14ac:dyDescent="0.3">
      <c r="A9" s="159"/>
      <c r="B9" s="159"/>
      <c r="C9" s="159"/>
      <c r="D9" s="159"/>
      <c r="E9" s="161"/>
      <c r="F9" s="159"/>
      <c r="G9" s="6" t="s">
        <v>236</v>
      </c>
      <c r="H9" s="7" t="s">
        <v>237</v>
      </c>
      <c r="I9" s="6" t="s">
        <v>253</v>
      </c>
      <c r="J9" s="55" t="s">
        <v>240</v>
      </c>
      <c r="K9" s="6" t="s">
        <v>238</v>
      </c>
      <c r="L9" s="40" t="s">
        <v>312</v>
      </c>
      <c r="M9" s="41" t="s">
        <v>241</v>
      </c>
    </row>
    <row r="10" spans="1:13" ht="14.45" customHeight="1" x14ac:dyDescent="0.25">
      <c r="A10" s="3">
        <v>1</v>
      </c>
      <c r="B10" s="15">
        <v>5001</v>
      </c>
      <c r="C10" s="13" t="s">
        <v>7</v>
      </c>
      <c r="D10" s="4" t="s">
        <v>254</v>
      </c>
      <c r="E10" s="12">
        <f>SUM(G10:H10)</f>
        <v>58251457</v>
      </c>
      <c r="F10" s="4"/>
      <c r="G10" s="10">
        <v>30083559</v>
      </c>
      <c r="H10" s="8">
        <v>28167898</v>
      </c>
      <c r="I10" s="39">
        <v>56830690</v>
      </c>
      <c r="J10" s="56">
        <f>+I10-E10</f>
        <v>-1420767</v>
      </c>
      <c r="K10" s="49">
        <v>1420767</v>
      </c>
      <c r="L10" s="49">
        <v>0</v>
      </c>
      <c r="M10" s="43">
        <f t="shared" ref="M10:M73" si="0">SUM(J10:L10)</f>
        <v>0</v>
      </c>
    </row>
    <row r="11" spans="1:13" ht="14.45" customHeight="1" x14ac:dyDescent="0.25">
      <c r="A11" s="3">
        <v>2</v>
      </c>
      <c r="B11" s="15">
        <v>5004</v>
      </c>
      <c r="C11" s="13" t="s">
        <v>9</v>
      </c>
      <c r="D11" s="4" t="s">
        <v>8</v>
      </c>
      <c r="E11" s="9">
        <f>SUM(G11:H11)</f>
        <v>152050</v>
      </c>
      <c r="F11" s="4"/>
      <c r="G11" s="9">
        <v>84977</v>
      </c>
      <c r="H11" s="11">
        <v>67073</v>
      </c>
      <c r="I11" s="39">
        <v>148342</v>
      </c>
      <c r="J11" s="42">
        <f t="shared" ref="J11:J74" si="1">+I11-E11</f>
        <v>-3708</v>
      </c>
      <c r="K11" s="9">
        <v>3709</v>
      </c>
      <c r="L11" s="9">
        <v>0</v>
      </c>
      <c r="M11" s="42">
        <f t="shared" si="0"/>
        <v>1</v>
      </c>
    </row>
    <row r="12" spans="1:13" ht="14.45" customHeight="1" x14ac:dyDescent="0.25">
      <c r="A12" s="3">
        <v>3</v>
      </c>
      <c r="B12" s="15">
        <v>5005</v>
      </c>
      <c r="C12" s="13" t="s">
        <v>10</v>
      </c>
      <c r="D12" s="4" t="s">
        <v>8</v>
      </c>
      <c r="E12" s="9">
        <f t="shared" ref="E12:E69" si="2">SUM(G12:H12)</f>
        <v>4260398</v>
      </c>
      <c r="F12" s="4"/>
      <c r="G12" s="9">
        <v>2043518</v>
      </c>
      <c r="H12" s="11">
        <v>2216880</v>
      </c>
      <c r="I12" s="39">
        <v>4156486</v>
      </c>
      <c r="J12" s="42">
        <f t="shared" si="1"/>
        <v>-103912</v>
      </c>
      <c r="K12" s="9">
        <v>103912</v>
      </c>
      <c r="L12" s="9">
        <v>0</v>
      </c>
      <c r="M12" s="42">
        <f t="shared" si="0"/>
        <v>0</v>
      </c>
    </row>
    <row r="13" spans="1:13" ht="14.45" customHeight="1" x14ac:dyDescent="0.25">
      <c r="A13" s="3">
        <v>4</v>
      </c>
      <c r="B13" s="15">
        <v>5006</v>
      </c>
      <c r="C13" s="13" t="s">
        <v>11</v>
      </c>
      <c r="D13" s="4" t="s">
        <v>8</v>
      </c>
      <c r="E13" s="9">
        <f t="shared" si="2"/>
        <v>1093964</v>
      </c>
      <c r="F13" s="4"/>
      <c r="G13" s="9">
        <v>617611</v>
      </c>
      <c r="H13" s="11">
        <v>476353</v>
      </c>
      <c r="I13" s="39">
        <v>1094491</v>
      </c>
      <c r="J13" s="42">
        <f t="shared" si="1"/>
        <v>527</v>
      </c>
      <c r="K13" s="9">
        <v>0</v>
      </c>
      <c r="L13" s="9">
        <v>-527</v>
      </c>
      <c r="M13" s="42">
        <f t="shared" si="0"/>
        <v>0</v>
      </c>
    </row>
    <row r="14" spans="1:13" ht="14.45" customHeight="1" x14ac:dyDescent="0.25">
      <c r="A14" s="3">
        <v>5</v>
      </c>
      <c r="B14" s="15">
        <v>5018</v>
      </c>
      <c r="C14" s="13" t="s">
        <v>12</v>
      </c>
      <c r="D14" s="4" t="s">
        <v>8</v>
      </c>
      <c r="E14" s="9">
        <f t="shared" si="2"/>
        <v>189128</v>
      </c>
      <c r="F14" s="4"/>
      <c r="G14" s="9">
        <v>82117</v>
      </c>
      <c r="H14" s="11">
        <v>107011</v>
      </c>
      <c r="I14" s="39">
        <v>184515</v>
      </c>
      <c r="J14" s="42">
        <f t="shared" si="1"/>
        <v>-4613</v>
      </c>
      <c r="K14" s="9">
        <v>4613</v>
      </c>
      <c r="L14" s="9">
        <v>0</v>
      </c>
      <c r="M14" s="42">
        <f t="shared" si="0"/>
        <v>0</v>
      </c>
    </row>
    <row r="15" spans="1:13" ht="14.45" customHeight="1" x14ac:dyDescent="0.25">
      <c r="A15" s="3">
        <v>6</v>
      </c>
      <c r="B15" s="16">
        <v>5020</v>
      </c>
      <c r="C15" s="13" t="s">
        <v>211</v>
      </c>
      <c r="D15" s="4" t="s">
        <v>8</v>
      </c>
      <c r="E15" s="9">
        <f t="shared" si="2"/>
        <v>4342596</v>
      </c>
      <c r="F15" s="4"/>
      <c r="G15" s="9">
        <v>2226480</v>
      </c>
      <c r="H15" s="11">
        <v>2116116</v>
      </c>
      <c r="I15" s="39">
        <v>4236679</v>
      </c>
      <c r="J15" s="42">
        <f t="shared" si="1"/>
        <v>-105917</v>
      </c>
      <c r="K15" s="9">
        <v>105917</v>
      </c>
      <c r="L15" s="9">
        <v>0</v>
      </c>
      <c r="M15" s="42">
        <f t="shared" si="0"/>
        <v>0</v>
      </c>
    </row>
    <row r="16" spans="1:13" ht="14.45" customHeight="1" x14ac:dyDescent="0.25">
      <c r="A16" s="3">
        <v>7</v>
      </c>
      <c r="B16" s="16">
        <v>5021</v>
      </c>
      <c r="C16" s="13" t="s">
        <v>212</v>
      </c>
      <c r="D16" s="4" t="s">
        <v>8</v>
      </c>
      <c r="E16" s="9">
        <f t="shared" si="2"/>
        <v>2862664</v>
      </c>
      <c r="F16" s="4"/>
      <c r="G16" s="9">
        <v>1480065</v>
      </c>
      <c r="H16" s="11">
        <v>1382599</v>
      </c>
      <c r="I16" s="39">
        <v>2792843</v>
      </c>
      <c r="J16" s="42">
        <f t="shared" si="1"/>
        <v>-69821</v>
      </c>
      <c r="K16" s="9">
        <v>69821</v>
      </c>
      <c r="L16" s="9">
        <v>0</v>
      </c>
      <c r="M16" s="42">
        <f t="shared" si="0"/>
        <v>0</v>
      </c>
    </row>
    <row r="17" spans="1:13" ht="14.45" customHeight="1" x14ac:dyDescent="0.25">
      <c r="A17" s="3">
        <v>8</v>
      </c>
      <c r="B17" s="16">
        <v>5022</v>
      </c>
      <c r="C17" s="13" t="s">
        <v>213</v>
      </c>
      <c r="D17" s="4" t="s">
        <v>8</v>
      </c>
      <c r="E17" s="9">
        <f t="shared" si="2"/>
        <v>125842</v>
      </c>
      <c r="F17" s="4"/>
      <c r="G17" s="9">
        <v>42257</v>
      </c>
      <c r="H17" s="11">
        <v>83585</v>
      </c>
      <c r="I17" s="39">
        <v>122773</v>
      </c>
      <c r="J17" s="42">
        <f t="shared" si="1"/>
        <v>-3069</v>
      </c>
      <c r="K17" s="9">
        <v>3069</v>
      </c>
      <c r="L17" s="9">
        <v>0</v>
      </c>
      <c r="M17" s="42">
        <f t="shared" si="0"/>
        <v>0</v>
      </c>
    </row>
    <row r="18" spans="1:13" ht="14.45" customHeight="1" x14ac:dyDescent="0.25">
      <c r="A18" s="3">
        <v>9</v>
      </c>
      <c r="B18" s="16">
        <v>5023</v>
      </c>
      <c r="C18" s="13" t="s">
        <v>214</v>
      </c>
      <c r="D18" s="4" t="s">
        <v>8</v>
      </c>
      <c r="E18" s="9">
        <f t="shared" si="2"/>
        <v>2587515</v>
      </c>
      <c r="F18" s="4"/>
      <c r="G18" s="9">
        <v>1330436</v>
      </c>
      <c r="H18" s="11">
        <v>1257079</v>
      </c>
      <c r="I18" s="39">
        <v>2524405</v>
      </c>
      <c r="J18" s="42">
        <f t="shared" si="1"/>
        <v>-63110</v>
      </c>
      <c r="K18" s="9">
        <v>63110</v>
      </c>
      <c r="L18" s="9">
        <v>0</v>
      </c>
      <c r="M18" s="42">
        <f t="shared" si="0"/>
        <v>0</v>
      </c>
    </row>
    <row r="19" spans="1:13" ht="14.45" customHeight="1" x14ac:dyDescent="0.25">
      <c r="A19" s="3">
        <v>10</v>
      </c>
      <c r="B19" s="16">
        <v>5024</v>
      </c>
      <c r="C19" s="13" t="s">
        <v>215</v>
      </c>
      <c r="D19" s="4" t="s">
        <v>8</v>
      </c>
      <c r="E19" s="9">
        <f t="shared" si="2"/>
        <v>143517</v>
      </c>
      <c r="F19" s="4"/>
      <c r="G19" s="9">
        <v>70438</v>
      </c>
      <c r="H19" s="11">
        <v>73079</v>
      </c>
      <c r="I19" s="39">
        <v>140017</v>
      </c>
      <c r="J19" s="42">
        <f t="shared" si="1"/>
        <v>-3500</v>
      </c>
      <c r="K19" s="9">
        <v>3500</v>
      </c>
      <c r="L19" s="9">
        <v>0</v>
      </c>
      <c r="M19" s="42">
        <f t="shared" si="0"/>
        <v>0</v>
      </c>
    </row>
    <row r="20" spans="1:13" ht="14.45" customHeight="1" x14ac:dyDescent="0.25">
      <c r="A20" s="3">
        <v>11</v>
      </c>
      <c r="B20" s="15">
        <v>5025</v>
      </c>
      <c r="C20" s="13" t="s">
        <v>13</v>
      </c>
      <c r="D20" s="4" t="s">
        <v>8</v>
      </c>
      <c r="E20" s="9">
        <f t="shared" si="2"/>
        <v>151122</v>
      </c>
      <c r="F20" s="4"/>
      <c r="G20" s="9">
        <v>101882</v>
      </c>
      <c r="H20" s="11">
        <v>49240</v>
      </c>
      <c r="I20" s="39">
        <v>151123</v>
      </c>
      <c r="J20" s="42">
        <f t="shared" si="1"/>
        <v>1</v>
      </c>
      <c r="K20" s="9">
        <v>0</v>
      </c>
      <c r="L20" s="9">
        <v>0</v>
      </c>
      <c r="M20" s="42">
        <f t="shared" si="0"/>
        <v>1</v>
      </c>
    </row>
    <row r="21" spans="1:13" ht="14.45" customHeight="1" x14ac:dyDescent="0.25">
      <c r="A21" s="3">
        <v>12</v>
      </c>
      <c r="B21" s="15">
        <v>5026</v>
      </c>
      <c r="C21" s="13" t="s">
        <v>14</v>
      </c>
      <c r="D21" s="4" t="s">
        <v>8</v>
      </c>
      <c r="E21" s="9">
        <f t="shared" si="2"/>
        <v>756437</v>
      </c>
      <c r="F21" s="4"/>
      <c r="G21" s="9">
        <v>396516</v>
      </c>
      <c r="H21" s="11">
        <v>359921</v>
      </c>
      <c r="I21" s="39">
        <v>756437</v>
      </c>
      <c r="J21" s="42">
        <f t="shared" si="1"/>
        <v>0</v>
      </c>
      <c r="K21" s="9">
        <v>0</v>
      </c>
      <c r="L21" s="9">
        <v>0</v>
      </c>
      <c r="M21" s="42">
        <f t="shared" si="0"/>
        <v>0</v>
      </c>
    </row>
    <row r="22" spans="1:13" ht="14.45" customHeight="1" x14ac:dyDescent="0.25">
      <c r="A22" s="3">
        <v>13</v>
      </c>
      <c r="B22" s="15">
        <v>5028</v>
      </c>
      <c r="C22" s="13" t="s">
        <v>15</v>
      </c>
      <c r="D22" s="4" t="s">
        <v>8</v>
      </c>
      <c r="E22" s="9">
        <f t="shared" si="2"/>
        <v>466802</v>
      </c>
      <c r="F22" s="4"/>
      <c r="G22" s="9">
        <v>198534</v>
      </c>
      <c r="H22" s="11">
        <v>268268</v>
      </c>
      <c r="I22" s="39">
        <v>466802</v>
      </c>
      <c r="J22" s="42">
        <f t="shared" si="1"/>
        <v>0</v>
      </c>
      <c r="K22" s="9">
        <v>0</v>
      </c>
      <c r="L22" s="9">
        <v>0</v>
      </c>
      <c r="M22" s="42">
        <f t="shared" si="0"/>
        <v>0</v>
      </c>
    </row>
    <row r="23" spans="1:13" ht="14.45" customHeight="1" x14ac:dyDescent="0.25">
      <c r="A23" s="3">
        <v>14</v>
      </c>
      <c r="B23" s="15">
        <v>5030</v>
      </c>
      <c r="C23" s="13" t="s">
        <v>16</v>
      </c>
      <c r="D23" s="4" t="s">
        <v>8</v>
      </c>
      <c r="E23" s="9">
        <f t="shared" si="2"/>
        <v>575364</v>
      </c>
      <c r="F23" s="4"/>
      <c r="G23" s="9">
        <v>281572</v>
      </c>
      <c r="H23" s="11">
        <v>293792</v>
      </c>
      <c r="I23" s="39">
        <v>575364</v>
      </c>
      <c r="J23" s="42">
        <f t="shared" si="1"/>
        <v>0</v>
      </c>
      <c r="K23" s="9">
        <v>0</v>
      </c>
      <c r="L23" s="9">
        <v>0</v>
      </c>
      <c r="M23" s="42">
        <f t="shared" si="0"/>
        <v>0</v>
      </c>
    </row>
    <row r="24" spans="1:13" ht="14.45" customHeight="1" x14ac:dyDescent="0.25">
      <c r="A24" s="3">
        <v>15</v>
      </c>
      <c r="B24" s="16">
        <v>5031</v>
      </c>
      <c r="C24" s="13" t="s">
        <v>216</v>
      </c>
      <c r="D24" s="4" t="s">
        <v>8</v>
      </c>
      <c r="E24" s="9">
        <f t="shared" si="2"/>
        <v>9574</v>
      </c>
      <c r="F24" s="4"/>
      <c r="G24" s="9">
        <v>3674</v>
      </c>
      <c r="H24" s="11">
        <v>5900</v>
      </c>
      <c r="I24" s="39">
        <v>9341</v>
      </c>
      <c r="J24" s="42">
        <f t="shared" si="1"/>
        <v>-233</v>
      </c>
      <c r="K24" s="9">
        <v>234</v>
      </c>
      <c r="L24" s="9">
        <v>0</v>
      </c>
      <c r="M24" s="42">
        <f t="shared" si="0"/>
        <v>1</v>
      </c>
    </row>
    <row r="25" spans="1:13" ht="14.45" customHeight="1" x14ac:dyDescent="0.25">
      <c r="A25" s="3">
        <v>16</v>
      </c>
      <c r="B25" s="16">
        <v>5032</v>
      </c>
      <c r="C25" s="13" t="s">
        <v>217</v>
      </c>
      <c r="D25" s="4" t="s">
        <v>8</v>
      </c>
      <c r="E25" s="9">
        <f t="shared" si="2"/>
        <v>545272</v>
      </c>
      <c r="F25" s="4"/>
      <c r="G25" s="9">
        <v>283780</v>
      </c>
      <c r="H25" s="11">
        <v>261492</v>
      </c>
      <c r="I25" s="39">
        <v>531973</v>
      </c>
      <c r="J25" s="42">
        <f t="shared" si="1"/>
        <v>-13299</v>
      </c>
      <c r="K25" s="9">
        <v>13299</v>
      </c>
      <c r="L25" s="9">
        <v>0</v>
      </c>
      <c r="M25" s="42">
        <f t="shared" si="0"/>
        <v>0</v>
      </c>
    </row>
    <row r="26" spans="1:13" ht="14.45" customHeight="1" x14ac:dyDescent="0.25">
      <c r="A26" s="3">
        <v>17</v>
      </c>
      <c r="B26" s="16">
        <v>5033</v>
      </c>
      <c r="C26" s="13" t="s">
        <v>218</v>
      </c>
      <c r="D26" s="4" t="s">
        <v>8</v>
      </c>
      <c r="E26" s="9">
        <f t="shared" si="2"/>
        <v>20083</v>
      </c>
      <c r="F26" s="4"/>
      <c r="G26" s="9">
        <v>7668</v>
      </c>
      <c r="H26" s="11">
        <v>12415</v>
      </c>
      <c r="I26" s="39">
        <v>19593</v>
      </c>
      <c r="J26" s="42">
        <f t="shared" si="1"/>
        <v>-490</v>
      </c>
      <c r="K26" s="9">
        <v>490</v>
      </c>
      <c r="L26" s="9">
        <v>0</v>
      </c>
      <c r="M26" s="42">
        <f t="shared" si="0"/>
        <v>0</v>
      </c>
    </row>
    <row r="27" spans="1:13" ht="14.45" customHeight="1" x14ac:dyDescent="0.25">
      <c r="A27" s="3">
        <v>18</v>
      </c>
      <c r="B27" s="16">
        <v>5034</v>
      </c>
      <c r="C27" s="13" t="s">
        <v>219</v>
      </c>
      <c r="D27" s="4" t="s">
        <v>8</v>
      </c>
      <c r="E27" s="9">
        <f t="shared" si="2"/>
        <v>173013</v>
      </c>
      <c r="F27" s="4"/>
      <c r="G27" s="9">
        <v>79446</v>
      </c>
      <c r="H27" s="11">
        <v>93567</v>
      </c>
      <c r="I27" s="39">
        <v>168794</v>
      </c>
      <c r="J27" s="42">
        <f t="shared" si="1"/>
        <v>-4219</v>
      </c>
      <c r="K27" s="9">
        <v>4220</v>
      </c>
      <c r="L27" s="9">
        <v>0</v>
      </c>
      <c r="M27" s="42">
        <f t="shared" si="0"/>
        <v>1</v>
      </c>
    </row>
    <row r="28" spans="1:13" ht="14.45" customHeight="1" x14ac:dyDescent="0.25">
      <c r="A28" s="3">
        <v>19</v>
      </c>
      <c r="B28" s="16">
        <v>5035</v>
      </c>
      <c r="C28" s="13" t="s">
        <v>220</v>
      </c>
      <c r="D28" s="4" t="s">
        <v>8</v>
      </c>
      <c r="E28" s="9">
        <f t="shared" si="2"/>
        <v>798680</v>
      </c>
      <c r="F28" s="4"/>
      <c r="G28" s="9">
        <v>402078</v>
      </c>
      <c r="H28" s="11">
        <v>396602</v>
      </c>
      <c r="I28" s="39">
        <v>779200</v>
      </c>
      <c r="J28" s="42">
        <f t="shared" si="1"/>
        <v>-19480</v>
      </c>
      <c r="K28" s="9">
        <v>19480</v>
      </c>
      <c r="L28" s="9">
        <v>0</v>
      </c>
      <c r="M28" s="42">
        <f t="shared" si="0"/>
        <v>0</v>
      </c>
    </row>
    <row r="29" spans="1:13" ht="14.45" customHeight="1" x14ac:dyDescent="0.25">
      <c r="A29" s="3">
        <v>20</v>
      </c>
      <c r="B29" s="16">
        <v>5036</v>
      </c>
      <c r="C29" s="13" t="s">
        <v>221</v>
      </c>
      <c r="D29" s="4" t="s">
        <v>8</v>
      </c>
      <c r="E29" s="9">
        <f t="shared" si="2"/>
        <v>112325</v>
      </c>
      <c r="F29" s="4"/>
      <c r="G29" s="9">
        <v>61367</v>
      </c>
      <c r="H29" s="11">
        <v>50958</v>
      </c>
      <c r="I29" s="39">
        <v>109586</v>
      </c>
      <c r="J29" s="42">
        <f t="shared" si="1"/>
        <v>-2739</v>
      </c>
      <c r="K29" s="9">
        <v>2740</v>
      </c>
      <c r="L29" s="9">
        <v>0</v>
      </c>
      <c r="M29" s="42">
        <f t="shared" si="0"/>
        <v>1</v>
      </c>
    </row>
    <row r="30" spans="1:13" ht="14.45" customHeight="1" x14ac:dyDescent="0.25">
      <c r="A30" s="3">
        <v>21</v>
      </c>
      <c r="B30" s="15">
        <v>5037</v>
      </c>
      <c r="C30" s="13" t="s">
        <v>17</v>
      </c>
      <c r="D30" s="4" t="s">
        <v>8</v>
      </c>
      <c r="E30" s="9">
        <f t="shared" si="2"/>
        <v>916105</v>
      </c>
      <c r="F30" s="4"/>
      <c r="G30" s="9">
        <v>621221</v>
      </c>
      <c r="H30" s="11">
        <v>294884</v>
      </c>
      <c r="I30" s="39">
        <v>893760</v>
      </c>
      <c r="J30" s="42">
        <f t="shared" si="1"/>
        <v>-22345</v>
      </c>
      <c r="K30" s="9">
        <v>22344</v>
      </c>
      <c r="L30" s="9">
        <v>0</v>
      </c>
      <c r="M30" s="42">
        <f t="shared" si="0"/>
        <v>-1</v>
      </c>
    </row>
    <row r="31" spans="1:13" ht="14.45" customHeight="1" x14ac:dyDescent="0.25">
      <c r="A31" s="3">
        <v>22</v>
      </c>
      <c r="B31" s="16">
        <v>5039</v>
      </c>
      <c r="C31" s="13" t="s">
        <v>222</v>
      </c>
      <c r="D31" s="4" t="s">
        <v>8</v>
      </c>
      <c r="E31" s="9">
        <f t="shared" si="2"/>
        <v>1438</v>
      </c>
      <c r="F31" s="4"/>
      <c r="G31" s="9">
        <v>776</v>
      </c>
      <c r="H31" s="11">
        <v>662</v>
      </c>
      <c r="I31" s="39">
        <v>1403</v>
      </c>
      <c r="J31" s="42">
        <f t="shared" si="1"/>
        <v>-35</v>
      </c>
      <c r="K31" s="9">
        <v>35</v>
      </c>
      <c r="L31" s="9">
        <v>0</v>
      </c>
      <c r="M31" s="42">
        <f t="shared" si="0"/>
        <v>0</v>
      </c>
    </row>
    <row r="32" spans="1:13" ht="14.45" customHeight="1" x14ac:dyDescent="0.25">
      <c r="A32" s="3">
        <v>23</v>
      </c>
      <c r="B32" s="16">
        <v>5040</v>
      </c>
      <c r="C32" s="13" t="s">
        <v>223</v>
      </c>
      <c r="D32" s="4" t="s">
        <v>8</v>
      </c>
      <c r="E32" s="9">
        <f t="shared" si="2"/>
        <v>15120</v>
      </c>
      <c r="F32" s="4"/>
      <c r="G32" s="9">
        <v>9316</v>
      </c>
      <c r="H32" s="11">
        <v>5804</v>
      </c>
      <c r="I32" s="39">
        <v>14751</v>
      </c>
      <c r="J32" s="42">
        <f t="shared" si="1"/>
        <v>-369</v>
      </c>
      <c r="K32" s="9">
        <v>369</v>
      </c>
      <c r="L32" s="9">
        <v>0</v>
      </c>
      <c r="M32" s="42">
        <f t="shared" si="0"/>
        <v>0</v>
      </c>
    </row>
    <row r="33" spans="1:13" ht="14.45" customHeight="1" x14ac:dyDescent="0.25">
      <c r="A33" s="3">
        <v>24</v>
      </c>
      <c r="B33" s="15">
        <v>5113</v>
      </c>
      <c r="C33" s="13" t="s">
        <v>18</v>
      </c>
      <c r="D33" s="4" t="s">
        <v>8</v>
      </c>
      <c r="E33" s="9">
        <f t="shared" si="2"/>
        <v>117190</v>
      </c>
      <c r="F33" s="4"/>
      <c r="G33" s="9">
        <v>52033</v>
      </c>
      <c r="H33" s="11">
        <v>65157</v>
      </c>
      <c r="I33" s="39">
        <v>117190</v>
      </c>
      <c r="J33" s="42">
        <f t="shared" si="1"/>
        <v>0</v>
      </c>
      <c r="K33" s="9">
        <v>0</v>
      </c>
      <c r="L33" s="9">
        <v>0</v>
      </c>
      <c r="M33" s="42">
        <f t="shared" si="0"/>
        <v>0</v>
      </c>
    </row>
    <row r="34" spans="1:13" ht="14.45" customHeight="1" x14ac:dyDescent="0.25">
      <c r="A34" s="3">
        <v>25</v>
      </c>
      <c r="B34" s="15">
        <v>5125</v>
      </c>
      <c r="C34" s="13" t="s">
        <v>19</v>
      </c>
      <c r="D34" s="4" t="s">
        <v>8</v>
      </c>
      <c r="E34" s="9">
        <f t="shared" si="2"/>
        <v>59635</v>
      </c>
      <c r="F34" s="4"/>
      <c r="G34" s="9">
        <v>35705</v>
      </c>
      <c r="H34" s="11">
        <v>23930</v>
      </c>
      <c r="I34" s="39">
        <v>59635</v>
      </c>
      <c r="J34" s="42">
        <f t="shared" si="1"/>
        <v>0</v>
      </c>
      <c r="K34" s="9">
        <v>0</v>
      </c>
      <c r="L34" s="9">
        <v>0</v>
      </c>
      <c r="M34" s="42">
        <f t="shared" si="0"/>
        <v>0</v>
      </c>
    </row>
    <row r="35" spans="1:13" ht="14.45" customHeight="1" x14ac:dyDescent="0.25">
      <c r="A35" s="3">
        <v>26</v>
      </c>
      <c r="B35" s="15">
        <v>5133</v>
      </c>
      <c r="C35" s="13" t="s">
        <v>20</v>
      </c>
      <c r="D35" s="4" t="s">
        <v>8</v>
      </c>
      <c r="E35" s="9">
        <f t="shared" si="2"/>
        <v>261597</v>
      </c>
      <c r="F35" s="4"/>
      <c r="G35" s="9">
        <v>139916</v>
      </c>
      <c r="H35" s="11">
        <v>121681</v>
      </c>
      <c r="I35" s="39">
        <v>261597</v>
      </c>
      <c r="J35" s="42">
        <f t="shared" si="1"/>
        <v>0</v>
      </c>
      <c r="K35" s="9">
        <v>0</v>
      </c>
      <c r="L35" s="9">
        <v>0</v>
      </c>
      <c r="M35" s="42">
        <f t="shared" si="0"/>
        <v>0</v>
      </c>
    </row>
    <row r="36" spans="1:13" ht="14.45" customHeight="1" x14ac:dyDescent="0.25">
      <c r="A36" s="3">
        <v>27</v>
      </c>
      <c r="B36" s="15">
        <v>5140</v>
      </c>
      <c r="C36" s="13" t="s">
        <v>21</v>
      </c>
      <c r="D36" s="4" t="s">
        <v>8</v>
      </c>
      <c r="E36" s="9">
        <f t="shared" si="2"/>
        <v>36123</v>
      </c>
      <c r="F36" s="4"/>
      <c r="G36" s="9">
        <v>25762</v>
      </c>
      <c r="H36" s="11">
        <v>10361</v>
      </c>
      <c r="I36" s="39">
        <v>36123</v>
      </c>
      <c r="J36" s="42">
        <f t="shared" si="1"/>
        <v>0</v>
      </c>
      <c r="K36" s="9">
        <v>0</v>
      </c>
      <c r="L36" s="9">
        <v>0</v>
      </c>
      <c r="M36" s="42">
        <f t="shared" si="0"/>
        <v>0</v>
      </c>
    </row>
    <row r="37" spans="1:13" ht="14.45" customHeight="1" x14ac:dyDescent="0.25">
      <c r="A37" s="3">
        <v>28</v>
      </c>
      <c r="B37" s="15">
        <v>5150</v>
      </c>
      <c r="C37" s="13" t="s">
        <v>22</v>
      </c>
      <c r="D37" s="4" t="s">
        <v>8</v>
      </c>
      <c r="E37" s="9">
        <f t="shared" si="2"/>
        <v>220912</v>
      </c>
      <c r="F37" s="4"/>
      <c r="G37" s="9">
        <v>149647</v>
      </c>
      <c r="H37" s="11">
        <v>71265</v>
      </c>
      <c r="I37" s="39">
        <v>220912</v>
      </c>
      <c r="J37" s="42">
        <f t="shared" si="1"/>
        <v>0</v>
      </c>
      <c r="K37" s="9">
        <v>0</v>
      </c>
      <c r="L37" s="9">
        <v>0</v>
      </c>
      <c r="M37" s="42">
        <f t="shared" si="0"/>
        <v>0</v>
      </c>
    </row>
    <row r="38" spans="1:13" ht="14.45" customHeight="1" x14ac:dyDescent="0.25">
      <c r="A38" s="3">
        <v>29</v>
      </c>
      <c r="B38" s="15">
        <v>5185</v>
      </c>
      <c r="C38" s="13" t="s">
        <v>23</v>
      </c>
      <c r="D38" s="4" t="s">
        <v>8</v>
      </c>
      <c r="E38" s="9">
        <f t="shared" si="2"/>
        <v>17667720</v>
      </c>
      <c r="F38" s="4"/>
      <c r="G38" s="9">
        <v>9238704</v>
      </c>
      <c r="H38" s="11">
        <v>8429016</v>
      </c>
      <c r="I38" s="39">
        <v>16367817</v>
      </c>
      <c r="J38" s="42">
        <f t="shared" si="1"/>
        <v>-1299903</v>
      </c>
      <c r="K38" s="9">
        <v>1299903</v>
      </c>
      <c r="L38" s="9">
        <v>0</v>
      </c>
      <c r="M38" s="42">
        <f t="shared" si="0"/>
        <v>0</v>
      </c>
    </row>
    <row r="39" spans="1:13" ht="14.45" customHeight="1" x14ac:dyDescent="0.25">
      <c r="A39" s="3">
        <v>30</v>
      </c>
      <c r="B39" s="15">
        <v>5186</v>
      </c>
      <c r="C39" s="13" t="s">
        <v>24</v>
      </c>
      <c r="D39" s="4" t="s">
        <v>8</v>
      </c>
      <c r="E39" s="9">
        <f t="shared" si="2"/>
        <v>14278</v>
      </c>
      <c r="F39" s="4"/>
      <c r="G39" s="9">
        <v>7139</v>
      </c>
      <c r="H39" s="11">
        <v>7139</v>
      </c>
      <c r="I39" s="39">
        <v>-3630758</v>
      </c>
      <c r="J39" s="42">
        <f t="shared" si="1"/>
        <v>-3645036</v>
      </c>
      <c r="K39" s="9">
        <v>0</v>
      </c>
      <c r="L39" s="9">
        <v>3645035</v>
      </c>
      <c r="M39" s="42">
        <f t="shared" si="0"/>
        <v>-1</v>
      </c>
    </row>
    <row r="40" spans="1:13" ht="14.45" customHeight="1" x14ac:dyDescent="0.25">
      <c r="A40" s="3">
        <v>31</v>
      </c>
      <c r="B40" s="15">
        <v>5190</v>
      </c>
      <c r="C40" s="13" t="s">
        <v>25</v>
      </c>
      <c r="D40" s="4" t="s">
        <v>8</v>
      </c>
      <c r="E40" s="9">
        <f t="shared" si="2"/>
        <v>4673766</v>
      </c>
      <c r="F40" s="4"/>
      <c r="G40" s="9">
        <v>2410834</v>
      </c>
      <c r="H40" s="11">
        <v>2262932</v>
      </c>
      <c r="I40" s="39">
        <v>4559772</v>
      </c>
      <c r="J40" s="42">
        <f t="shared" si="1"/>
        <v>-113994</v>
      </c>
      <c r="K40" s="9">
        <v>113994</v>
      </c>
      <c r="L40" s="9">
        <v>0</v>
      </c>
      <c r="M40" s="42">
        <f t="shared" si="0"/>
        <v>0</v>
      </c>
    </row>
    <row r="41" spans="1:13" ht="14.45" customHeight="1" x14ac:dyDescent="0.25">
      <c r="A41" s="3">
        <v>32</v>
      </c>
      <c r="B41" s="15">
        <v>5191</v>
      </c>
      <c r="C41" s="13" t="s">
        <v>26</v>
      </c>
      <c r="D41" s="4" t="s">
        <v>8</v>
      </c>
      <c r="E41" s="9">
        <f t="shared" si="2"/>
        <v>1096684</v>
      </c>
      <c r="F41" s="4"/>
      <c r="G41" s="9">
        <v>565686</v>
      </c>
      <c r="H41" s="11">
        <v>530998</v>
      </c>
      <c r="I41" s="39">
        <v>1069936</v>
      </c>
      <c r="J41" s="42">
        <f t="shared" si="1"/>
        <v>-26748</v>
      </c>
      <c r="K41" s="9">
        <v>26748</v>
      </c>
      <c r="L41" s="9">
        <v>0</v>
      </c>
      <c r="M41" s="42">
        <f t="shared" si="0"/>
        <v>0</v>
      </c>
    </row>
    <row r="42" spans="1:13" ht="14.45" customHeight="1" x14ac:dyDescent="0.25">
      <c r="A42" s="3">
        <v>33</v>
      </c>
      <c r="B42" s="15">
        <v>5196</v>
      </c>
      <c r="C42" s="13" t="s">
        <v>27</v>
      </c>
      <c r="D42" s="4" t="s">
        <v>8</v>
      </c>
      <c r="E42" s="9">
        <f t="shared" si="2"/>
        <v>12825311</v>
      </c>
      <c r="F42" s="4"/>
      <c r="G42" s="9">
        <v>6619247</v>
      </c>
      <c r="H42" s="11">
        <v>6206064</v>
      </c>
      <c r="I42" s="39">
        <v>-59899</v>
      </c>
      <c r="J42" s="42">
        <f t="shared" si="1"/>
        <v>-12885210</v>
      </c>
      <c r="K42" s="9">
        <v>312812</v>
      </c>
      <c r="L42" s="9">
        <v>12572398</v>
      </c>
      <c r="M42" s="42">
        <f t="shared" si="0"/>
        <v>0</v>
      </c>
    </row>
    <row r="43" spans="1:13" ht="14.45" customHeight="1" x14ac:dyDescent="0.25">
      <c r="A43" s="3">
        <v>34</v>
      </c>
      <c r="B43" s="15">
        <v>5260</v>
      </c>
      <c r="C43" s="13" t="s">
        <v>28</v>
      </c>
      <c r="D43" s="4" t="s">
        <v>8</v>
      </c>
      <c r="E43" s="9">
        <f t="shared" si="2"/>
        <v>185200</v>
      </c>
      <c r="F43" s="4"/>
      <c r="G43" s="9">
        <v>92600</v>
      </c>
      <c r="H43" s="11">
        <v>92600</v>
      </c>
      <c r="I43" s="39">
        <v>37394</v>
      </c>
      <c r="J43" s="42">
        <f t="shared" si="1"/>
        <v>-147806</v>
      </c>
      <c r="K43" s="9">
        <v>0</v>
      </c>
      <c r="L43" s="9">
        <v>147806</v>
      </c>
      <c r="M43" s="42">
        <f t="shared" si="0"/>
        <v>0</v>
      </c>
    </row>
    <row r="44" spans="1:13" ht="14.45" customHeight="1" x14ac:dyDescent="0.25">
      <c r="A44" s="3">
        <v>35</v>
      </c>
      <c r="B44" s="15">
        <v>5280</v>
      </c>
      <c r="C44" s="13" t="s">
        <v>29</v>
      </c>
      <c r="D44" s="4" t="s">
        <v>8</v>
      </c>
      <c r="E44" s="9">
        <f t="shared" si="2"/>
        <v>149189</v>
      </c>
      <c r="F44" s="4"/>
      <c r="G44" s="9">
        <v>133687</v>
      </c>
      <c r="H44" s="11">
        <v>15502</v>
      </c>
      <c r="I44" s="39">
        <v>151622</v>
      </c>
      <c r="J44" s="42">
        <f t="shared" si="1"/>
        <v>2433</v>
      </c>
      <c r="K44" s="9">
        <v>0</v>
      </c>
      <c r="L44" s="9">
        <v>-2432</v>
      </c>
      <c r="M44" s="42">
        <f t="shared" si="0"/>
        <v>1</v>
      </c>
    </row>
    <row r="45" spans="1:13" ht="14.45" customHeight="1" x14ac:dyDescent="0.25">
      <c r="A45" s="3">
        <v>36</v>
      </c>
      <c r="B45" s="15">
        <v>5560</v>
      </c>
      <c r="C45" s="13" t="s">
        <v>30</v>
      </c>
      <c r="D45" s="4" t="s">
        <v>8</v>
      </c>
      <c r="E45" s="9">
        <f t="shared" si="2"/>
        <v>33159</v>
      </c>
      <c r="F45" s="4"/>
      <c r="G45" s="9">
        <v>7784</v>
      </c>
      <c r="H45" s="11">
        <v>25375</v>
      </c>
      <c r="I45" s="39">
        <v>56986</v>
      </c>
      <c r="J45" s="42">
        <f t="shared" si="1"/>
        <v>23827</v>
      </c>
      <c r="K45" s="9">
        <v>0</v>
      </c>
      <c r="L45" s="9">
        <v>-23827</v>
      </c>
      <c r="M45" s="42">
        <f t="shared" si="0"/>
        <v>0</v>
      </c>
    </row>
    <row r="46" spans="1:13" ht="14.45" customHeight="1" x14ac:dyDescent="0.25">
      <c r="A46" s="3">
        <v>37</v>
      </c>
      <c r="B46" s="15">
        <v>5565</v>
      </c>
      <c r="C46" s="13" t="s">
        <v>31</v>
      </c>
      <c r="D46" s="4" t="s">
        <v>8</v>
      </c>
      <c r="E46" s="9">
        <f t="shared" si="2"/>
        <v>197026</v>
      </c>
      <c r="F46" s="4"/>
      <c r="G46" s="9">
        <v>110123</v>
      </c>
      <c r="H46" s="11">
        <v>86903</v>
      </c>
      <c r="I46" s="39">
        <v>197026</v>
      </c>
      <c r="J46" s="42">
        <f t="shared" si="1"/>
        <v>0</v>
      </c>
      <c r="K46" s="9">
        <v>0</v>
      </c>
      <c r="L46" s="9">
        <v>0</v>
      </c>
      <c r="M46" s="42">
        <f t="shared" si="0"/>
        <v>0</v>
      </c>
    </row>
    <row r="47" spans="1:13" ht="14.45" customHeight="1" x14ac:dyDescent="0.25">
      <c r="A47" s="3">
        <v>38</v>
      </c>
      <c r="B47" s="15">
        <v>5570</v>
      </c>
      <c r="C47" s="13" t="s">
        <v>32</v>
      </c>
      <c r="D47" s="4" t="s">
        <v>8</v>
      </c>
      <c r="E47" s="9">
        <f t="shared" si="2"/>
        <v>9901</v>
      </c>
      <c r="F47" s="4"/>
      <c r="G47" s="9">
        <v>9898</v>
      </c>
      <c r="H47" s="11">
        <v>3</v>
      </c>
      <c r="I47" s="39">
        <v>9243</v>
      </c>
      <c r="J47" s="42">
        <f t="shared" si="1"/>
        <v>-658</v>
      </c>
      <c r="K47" s="9">
        <v>0</v>
      </c>
      <c r="L47" s="9">
        <v>658</v>
      </c>
      <c r="M47" s="42">
        <f t="shared" si="0"/>
        <v>0</v>
      </c>
    </row>
    <row r="48" spans="1:13" ht="14.45" customHeight="1" x14ac:dyDescent="0.25">
      <c r="A48" s="3">
        <v>39</v>
      </c>
      <c r="B48" s="15">
        <v>5588</v>
      </c>
      <c r="C48" s="13" t="s">
        <v>33</v>
      </c>
      <c r="D48" s="4" t="s">
        <v>8</v>
      </c>
      <c r="E48" s="9">
        <f t="shared" si="2"/>
        <v>20931</v>
      </c>
      <c r="F48" s="4"/>
      <c r="G48" s="9">
        <v>15014</v>
      </c>
      <c r="H48" s="11">
        <v>5917</v>
      </c>
      <c r="I48" s="39">
        <v>11361</v>
      </c>
      <c r="J48" s="42">
        <f t="shared" si="1"/>
        <v>-9570</v>
      </c>
      <c r="K48" s="9">
        <v>0</v>
      </c>
      <c r="L48" s="9">
        <v>9571</v>
      </c>
      <c r="M48" s="42">
        <f t="shared" si="0"/>
        <v>1</v>
      </c>
    </row>
    <row r="49" spans="1:13" ht="14.45" customHeight="1" x14ac:dyDescent="0.25">
      <c r="A49" s="3">
        <v>40</v>
      </c>
      <c r="B49" s="15">
        <v>5595</v>
      </c>
      <c r="C49" s="13" t="s">
        <v>34</v>
      </c>
      <c r="D49" s="4" t="s">
        <v>8</v>
      </c>
      <c r="E49" s="9">
        <f t="shared" si="2"/>
        <v>200330</v>
      </c>
      <c r="F49" s="4"/>
      <c r="G49" s="9">
        <v>219</v>
      </c>
      <c r="H49" s="11">
        <v>200111</v>
      </c>
      <c r="I49" s="39">
        <v>191825</v>
      </c>
      <c r="J49" s="42">
        <f t="shared" si="1"/>
        <v>-8505</v>
      </c>
      <c r="K49" s="9">
        <v>0</v>
      </c>
      <c r="L49" s="9">
        <v>8505</v>
      </c>
      <c r="M49" s="42">
        <f t="shared" si="0"/>
        <v>0</v>
      </c>
    </row>
    <row r="50" spans="1:13" ht="14.45" customHeight="1" x14ac:dyDescent="0.25">
      <c r="A50" s="3">
        <v>41</v>
      </c>
      <c r="B50" s="15">
        <v>5600</v>
      </c>
      <c r="C50" s="13" t="s">
        <v>35</v>
      </c>
      <c r="D50" s="4" t="s">
        <v>8</v>
      </c>
      <c r="E50" s="9">
        <f t="shared" si="2"/>
        <v>59360</v>
      </c>
      <c r="F50" s="4"/>
      <c r="G50" s="9">
        <v>36682</v>
      </c>
      <c r="H50" s="11">
        <v>22678</v>
      </c>
      <c r="I50" s="39">
        <v>52614</v>
      </c>
      <c r="J50" s="42">
        <f t="shared" si="1"/>
        <v>-6746</v>
      </c>
      <c r="K50" s="9">
        <v>0</v>
      </c>
      <c r="L50" s="9">
        <v>6746</v>
      </c>
      <c r="M50" s="42">
        <f t="shared" si="0"/>
        <v>0</v>
      </c>
    </row>
    <row r="51" spans="1:13" ht="14.45" customHeight="1" x14ac:dyDescent="0.25">
      <c r="A51" s="3">
        <v>42</v>
      </c>
      <c r="B51" s="15">
        <v>5605</v>
      </c>
      <c r="C51" s="13" t="s">
        <v>36</v>
      </c>
      <c r="D51" s="4" t="s">
        <v>8</v>
      </c>
      <c r="E51" s="9">
        <f t="shared" si="2"/>
        <v>631</v>
      </c>
      <c r="F51" s="4"/>
      <c r="G51" s="9">
        <v>317</v>
      </c>
      <c r="H51" s="11">
        <v>314</v>
      </c>
      <c r="I51" s="39">
        <v>631</v>
      </c>
      <c r="J51" s="42">
        <f t="shared" si="1"/>
        <v>0</v>
      </c>
      <c r="K51" s="9">
        <v>0</v>
      </c>
      <c r="L51" s="9">
        <v>0</v>
      </c>
      <c r="M51" s="42">
        <f t="shared" si="0"/>
        <v>0</v>
      </c>
    </row>
    <row r="52" spans="1:13" ht="14.45" customHeight="1" x14ac:dyDescent="0.25">
      <c r="A52" s="3">
        <v>43</v>
      </c>
      <c r="B52" s="15">
        <v>5610</v>
      </c>
      <c r="C52" s="13" t="s">
        <v>37</v>
      </c>
      <c r="D52" s="4" t="s">
        <v>8</v>
      </c>
      <c r="E52" s="9">
        <f t="shared" si="2"/>
        <v>686630</v>
      </c>
      <c r="F52" s="4"/>
      <c r="G52" s="9">
        <v>343315</v>
      </c>
      <c r="H52" s="11">
        <v>343315</v>
      </c>
      <c r="I52" s="39">
        <v>633184</v>
      </c>
      <c r="J52" s="42">
        <f t="shared" si="1"/>
        <v>-53446</v>
      </c>
      <c r="K52" s="9">
        <v>0</v>
      </c>
      <c r="L52" s="9">
        <v>53446</v>
      </c>
      <c r="M52" s="42">
        <f t="shared" si="0"/>
        <v>0</v>
      </c>
    </row>
    <row r="53" spans="1:13" ht="14.45" customHeight="1" x14ac:dyDescent="0.25">
      <c r="A53" s="3">
        <v>44</v>
      </c>
      <c r="B53" s="15">
        <v>5620</v>
      </c>
      <c r="C53" s="13" t="s">
        <v>38</v>
      </c>
      <c r="D53" s="4" t="s">
        <v>8</v>
      </c>
      <c r="E53" s="9">
        <f t="shared" si="2"/>
        <v>5900</v>
      </c>
      <c r="F53" s="4"/>
      <c r="G53" s="9">
        <v>5900</v>
      </c>
      <c r="H53" s="11">
        <v>0</v>
      </c>
      <c r="I53" s="39">
        <v>147950</v>
      </c>
      <c r="J53" s="42">
        <f t="shared" si="1"/>
        <v>142050</v>
      </c>
      <c r="K53" s="9">
        <v>0</v>
      </c>
      <c r="L53" s="9">
        <v>-142050</v>
      </c>
      <c r="M53" s="42">
        <f t="shared" si="0"/>
        <v>0</v>
      </c>
    </row>
    <row r="54" spans="1:13" ht="14.45" customHeight="1" x14ac:dyDescent="0.25">
      <c r="A54" s="3">
        <v>45</v>
      </c>
      <c r="B54" s="15">
        <v>5630</v>
      </c>
      <c r="C54" s="13" t="s">
        <v>39</v>
      </c>
      <c r="D54" s="4" t="s">
        <v>8</v>
      </c>
      <c r="E54" s="9">
        <f t="shared" si="2"/>
        <v>31844</v>
      </c>
      <c r="F54" s="4"/>
      <c r="G54" s="9">
        <v>15922</v>
      </c>
      <c r="H54" s="11">
        <v>15922</v>
      </c>
      <c r="I54" s="39">
        <v>34449</v>
      </c>
      <c r="J54" s="42">
        <f t="shared" si="1"/>
        <v>2605</v>
      </c>
      <c r="K54" s="9">
        <v>0</v>
      </c>
      <c r="L54" s="9">
        <v>-2604</v>
      </c>
      <c r="M54" s="42">
        <f t="shared" si="0"/>
        <v>1</v>
      </c>
    </row>
    <row r="55" spans="1:13" ht="14.45" customHeight="1" x14ac:dyDescent="0.25">
      <c r="A55" s="3">
        <v>46</v>
      </c>
      <c r="B55" s="15">
        <v>5650</v>
      </c>
      <c r="C55" s="13" t="s">
        <v>40</v>
      </c>
      <c r="D55" s="4" t="s">
        <v>8</v>
      </c>
      <c r="E55" s="9">
        <f t="shared" si="2"/>
        <v>1930000</v>
      </c>
      <c r="F55" s="4"/>
      <c r="G55" s="9">
        <v>0</v>
      </c>
      <c r="H55" s="11">
        <v>1930000</v>
      </c>
      <c r="I55" s="39">
        <v>2987032</v>
      </c>
      <c r="J55" s="42">
        <f t="shared" si="1"/>
        <v>1057032</v>
      </c>
      <c r="K55" s="9">
        <v>-1057032</v>
      </c>
      <c r="L55" s="9">
        <v>0</v>
      </c>
      <c r="M55" s="42">
        <f t="shared" si="0"/>
        <v>0</v>
      </c>
    </row>
    <row r="56" spans="1:13" ht="14.45" customHeight="1" x14ac:dyDescent="0.25">
      <c r="A56" s="3">
        <v>47</v>
      </c>
      <c r="B56" s="15">
        <v>5675</v>
      </c>
      <c r="C56" s="13" t="s">
        <v>41</v>
      </c>
      <c r="D56" s="4" t="s">
        <v>8</v>
      </c>
      <c r="E56" s="9">
        <f t="shared" si="2"/>
        <v>1988828</v>
      </c>
      <c r="F56" s="4"/>
      <c r="G56" s="9">
        <v>1000745</v>
      </c>
      <c r="H56" s="11">
        <v>988083</v>
      </c>
      <c r="I56" s="39">
        <v>1917909</v>
      </c>
      <c r="J56" s="42">
        <f t="shared" si="1"/>
        <v>-70919</v>
      </c>
      <c r="K56" s="9">
        <v>0</v>
      </c>
      <c r="L56" s="9">
        <v>70919</v>
      </c>
      <c r="M56" s="42">
        <f t="shared" si="0"/>
        <v>0</v>
      </c>
    </row>
    <row r="57" spans="1:13" ht="14.45" customHeight="1" x14ac:dyDescent="0.25">
      <c r="A57" s="3">
        <v>48</v>
      </c>
      <c r="B57" s="15">
        <v>5725</v>
      </c>
      <c r="C57" s="13" t="s">
        <v>42</v>
      </c>
      <c r="D57" s="4" t="s">
        <v>8</v>
      </c>
      <c r="E57" s="9">
        <f t="shared" si="2"/>
        <v>444134</v>
      </c>
      <c r="F57" s="4"/>
      <c r="G57" s="9">
        <v>222067</v>
      </c>
      <c r="H57" s="11">
        <v>222067</v>
      </c>
      <c r="I57" s="39">
        <v>365084</v>
      </c>
      <c r="J57" s="42">
        <f t="shared" si="1"/>
        <v>-79050</v>
      </c>
      <c r="K57" s="9">
        <v>0</v>
      </c>
      <c r="L57" s="9">
        <v>79049</v>
      </c>
      <c r="M57" s="42">
        <f t="shared" si="0"/>
        <v>-1</v>
      </c>
    </row>
    <row r="58" spans="1:13" ht="14.45" customHeight="1" x14ac:dyDescent="0.25">
      <c r="A58" s="3">
        <v>49</v>
      </c>
      <c r="B58" s="15">
        <v>5730</v>
      </c>
      <c r="C58" s="13" t="s">
        <v>43</v>
      </c>
      <c r="D58" s="4" t="s">
        <v>8</v>
      </c>
      <c r="E58" s="9">
        <f t="shared" si="2"/>
        <v>321826</v>
      </c>
      <c r="F58" s="4"/>
      <c r="G58" s="9">
        <v>37775</v>
      </c>
      <c r="H58" s="11">
        <v>284051</v>
      </c>
      <c r="I58" s="39">
        <v>289604</v>
      </c>
      <c r="J58" s="42">
        <f t="shared" si="1"/>
        <v>-32222</v>
      </c>
      <c r="K58" s="9">
        <v>0</v>
      </c>
      <c r="L58" s="9">
        <v>32223</v>
      </c>
      <c r="M58" s="42">
        <f t="shared" si="0"/>
        <v>1</v>
      </c>
    </row>
    <row r="59" spans="1:13" ht="14.45" customHeight="1" x14ac:dyDescent="0.25">
      <c r="A59" s="3">
        <v>50</v>
      </c>
      <c r="B59" s="15">
        <v>5760</v>
      </c>
      <c r="C59" s="13" t="s">
        <v>44</v>
      </c>
      <c r="D59" s="4" t="s">
        <v>8</v>
      </c>
      <c r="E59" s="9">
        <f t="shared" si="2"/>
        <v>86844</v>
      </c>
      <c r="F59" s="4"/>
      <c r="G59" s="9">
        <v>46627</v>
      </c>
      <c r="H59" s="11">
        <v>40217</v>
      </c>
      <c r="I59" s="39">
        <v>63346</v>
      </c>
      <c r="J59" s="42">
        <f t="shared" si="1"/>
        <v>-23498</v>
      </c>
      <c r="K59" s="9">
        <v>0</v>
      </c>
      <c r="L59" s="9">
        <v>23497</v>
      </c>
      <c r="M59" s="42">
        <f t="shared" si="0"/>
        <v>-1</v>
      </c>
    </row>
    <row r="60" spans="1:13" ht="14.45" customHeight="1" x14ac:dyDescent="0.25">
      <c r="A60" s="3">
        <v>51</v>
      </c>
      <c r="B60" s="15">
        <v>5860</v>
      </c>
      <c r="C60" s="13" t="s">
        <v>45</v>
      </c>
      <c r="D60" s="4" t="s">
        <v>8</v>
      </c>
      <c r="E60" s="9">
        <f t="shared" si="2"/>
        <v>4766448</v>
      </c>
      <c r="F60" s="4"/>
      <c r="G60" s="9">
        <v>2271903</v>
      </c>
      <c r="H60" s="11">
        <v>2494545</v>
      </c>
      <c r="I60" s="39">
        <v>4767261</v>
      </c>
      <c r="J60" s="42">
        <f t="shared" si="1"/>
        <v>813</v>
      </c>
      <c r="K60" s="9">
        <v>0</v>
      </c>
      <c r="L60" s="9">
        <v>-812</v>
      </c>
      <c r="M60" s="42">
        <f t="shared" si="0"/>
        <v>1</v>
      </c>
    </row>
    <row r="61" spans="1:13" ht="14.45" customHeight="1" x14ac:dyDescent="0.25">
      <c r="A61" s="3">
        <v>52</v>
      </c>
      <c r="B61" s="15">
        <v>5864</v>
      </c>
      <c r="C61" s="13" t="s">
        <v>46</v>
      </c>
      <c r="D61" s="4" t="s">
        <v>8</v>
      </c>
      <c r="E61" s="9">
        <f t="shared" si="2"/>
        <v>9961</v>
      </c>
      <c r="F61" s="4"/>
      <c r="G61" s="9">
        <v>9961</v>
      </c>
      <c r="H61" s="11">
        <v>0</v>
      </c>
      <c r="I61" s="39">
        <v>9961</v>
      </c>
      <c r="J61" s="42">
        <f t="shared" si="1"/>
        <v>0</v>
      </c>
      <c r="K61" s="9">
        <v>0</v>
      </c>
      <c r="L61" s="9">
        <v>0</v>
      </c>
      <c r="M61" s="42">
        <f t="shared" si="0"/>
        <v>0</v>
      </c>
    </row>
    <row r="62" spans="1:13" ht="14.45" customHeight="1" x14ac:dyDescent="0.25">
      <c r="A62" s="3">
        <v>53</v>
      </c>
      <c r="B62" s="15">
        <v>5867</v>
      </c>
      <c r="C62" s="13" t="s">
        <v>47</v>
      </c>
      <c r="D62" s="4" t="s">
        <v>8</v>
      </c>
      <c r="E62" s="9">
        <f t="shared" si="2"/>
        <v>5008</v>
      </c>
      <c r="F62" s="4"/>
      <c r="G62" s="9">
        <v>2504</v>
      </c>
      <c r="H62" s="11">
        <v>2504</v>
      </c>
      <c r="I62" s="39">
        <v>3871</v>
      </c>
      <c r="J62" s="42">
        <f t="shared" si="1"/>
        <v>-1137</v>
      </c>
      <c r="K62" s="9">
        <v>0</v>
      </c>
      <c r="L62" s="9">
        <v>1137</v>
      </c>
      <c r="M62" s="42">
        <f t="shared" si="0"/>
        <v>0</v>
      </c>
    </row>
    <row r="63" spans="1:13" ht="14.45" customHeight="1" x14ac:dyDescent="0.25">
      <c r="A63" s="3">
        <v>54</v>
      </c>
      <c r="B63" s="15">
        <v>6121</v>
      </c>
      <c r="C63" s="13" t="s">
        <v>48</v>
      </c>
      <c r="D63" s="4" t="s">
        <v>8</v>
      </c>
      <c r="E63" s="9">
        <f t="shared" si="2"/>
        <v>135829</v>
      </c>
      <c r="F63" s="4"/>
      <c r="G63" s="9">
        <v>135829</v>
      </c>
      <c r="H63" s="11">
        <v>0</v>
      </c>
      <c r="I63" s="39">
        <v>135829</v>
      </c>
      <c r="J63" s="42">
        <f t="shared" si="1"/>
        <v>0</v>
      </c>
      <c r="K63" s="9">
        <v>0</v>
      </c>
      <c r="L63" s="9">
        <v>0</v>
      </c>
      <c r="M63" s="42">
        <f t="shared" si="0"/>
        <v>0</v>
      </c>
    </row>
    <row r="64" spans="1:13" ht="14.45" customHeight="1" x14ac:dyDescent="0.25">
      <c r="A64" s="3">
        <v>55</v>
      </c>
      <c r="B64" s="15">
        <v>6122</v>
      </c>
      <c r="C64" s="13" t="s">
        <v>49</v>
      </c>
      <c r="D64" s="4" t="s">
        <v>8</v>
      </c>
      <c r="E64" s="9">
        <f t="shared" si="2"/>
        <v>707</v>
      </c>
      <c r="F64" s="4"/>
      <c r="G64" s="9">
        <v>707</v>
      </c>
      <c r="H64" s="11">
        <v>0</v>
      </c>
      <c r="I64" s="39">
        <v>707</v>
      </c>
      <c r="J64" s="42">
        <f t="shared" si="1"/>
        <v>0</v>
      </c>
      <c r="K64" s="9">
        <v>0</v>
      </c>
      <c r="L64" s="9">
        <v>0</v>
      </c>
      <c r="M64" s="42">
        <f t="shared" si="0"/>
        <v>0</v>
      </c>
    </row>
    <row r="65" spans="1:13" ht="14.45" customHeight="1" x14ac:dyDescent="0.25">
      <c r="A65" s="3">
        <v>56</v>
      </c>
      <c r="B65" s="15">
        <v>6123</v>
      </c>
      <c r="C65" s="13" t="s">
        <v>50</v>
      </c>
      <c r="D65" s="4" t="s">
        <v>8</v>
      </c>
      <c r="E65" s="9">
        <f t="shared" si="2"/>
        <v>2070</v>
      </c>
      <c r="F65" s="4"/>
      <c r="G65" s="9">
        <v>1035</v>
      </c>
      <c r="H65" s="11">
        <v>1035</v>
      </c>
      <c r="I65" s="39">
        <v>2070</v>
      </c>
      <c r="J65" s="42">
        <f t="shared" si="1"/>
        <v>0</v>
      </c>
      <c r="K65" s="9">
        <v>0</v>
      </c>
      <c r="L65" s="9">
        <v>0</v>
      </c>
      <c r="M65" s="42">
        <f t="shared" si="0"/>
        <v>0</v>
      </c>
    </row>
    <row r="66" spans="1:13" ht="14.45" customHeight="1" x14ac:dyDescent="0.25">
      <c r="A66" s="3">
        <v>57</v>
      </c>
      <c r="B66" s="15">
        <v>6124</v>
      </c>
      <c r="C66" s="13" t="s">
        <v>51</v>
      </c>
      <c r="D66" s="4" t="s">
        <v>8</v>
      </c>
      <c r="E66" s="9">
        <f t="shared" si="2"/>
        <v>295524</v>
      </c>
      <c r="F66" s="4"/>
      <c r="G66" s="9">
        <v>148360</v>
      </c>
      <c r="H66" s="11">
        <v>147164</v>
      </c>
      <c r="I66" s="39">
        <v>295524</v>
      </c>
      <c r="J66" s="42">
        <f t="shared" si="1"/>
        <v>0</v>
      </c>
      <c r="K66" s="9">
        <v>0</v>
      </c>
      <c r="L66" s="9">
        <v>0</v>
      </c>
      <c r="M66" s="42">
        <f t="shared" si="0"/>
        <v>0</v>
      </c>
    </row>
    <row r="67" spans="1:13" ht="14.45" customHeight="1" x14ac:dyDescent="0.25">
      <c r="A67" s="3">
        <v>58</v>
      </c>
      <c r="B67" s="15">
        <v>6125</v>
      </c>
      <c r="C67" s="13" t="s">
        <v>52</v>
      </c>
      <c r="D67" s="4" t="s">
        <v>8</v>
      </c>
      <c r="E67" s="9">
        <f t="shared" si="2"/>
        <v>31952</v>
      </c>
      <c r="F67" s="4"/>
      <c r="G67" s="9">
        <v>19479</v>
      </c>
      <c r="H67" s="11">
        <v>12473</v>
      </c>
      <c r="I67" s="39">
        <v>31952</v>
      </c>
      <c r="J67" s="42">
        <f t="shared" si="1"/>
        <v>0</v>
      </c>
      <c r="K67" s="9">
        <v>0</v>
      </c>
      <c r="L67" s="9">
        <v>0</v>
      </c>
      <c r="M67" s="42">
        <f t="shared" si="0"/>
        <v>0</v>
      </c>
    </row>
    <row r="68" spans="1:13" ht="14.45" customHeight="1" x14ac:dyDescent="0.25">
      <c r="A68" s="3">
        <v>59</v>
      </c>
      <c r="B68" s="15">
        <v>6126</v>
      </c>
      <c r="C68" s="13" t="s">
        <v>53</v>
      </c>
      <c r="D68" s="4" t="s">
        <v>8</v>
      </c>
      <c r="E68" s="9">
        <f t="shared" si="2"/>
        <v>204709</v>
      </c>
      <c r="F68" s="4"/>
      <c r="G68" s="9">
        <v>22026</v>
      </c>
      <c r="H68" s="11">
        <v>182683</v>
      </c>
      <c r="I68" s="39">
        <v>204350</v>
      </c>
      <c r="J68" s="42">
        <f t="shared" si="1"/>
        <v>-359</v>
      </c>
      <c r="K68" s="9">
        <v>0</v>
      </c>
      <c r="L68" s="9">
        <v>359</v>
      </c>
      <c r="M68" s="42">
        <f t="shared" si="0"/>
        <v>0</v>
      </c>
    </row>
    <row r="69" spans="1:13" ht="14.45" customHeight="1" x14ac:dyDescent="0.25">
      <c r="A69" s="3">
        <v>60</v>
      </c>
      <c r="B69" s="15">
        <v>6132</v>
      </c>
      <c r="C69" s="13" t="s">
        <v>54</v>
      </c>
      <c r="D69" s="4" t="s">
        <v>8</v>
      </c>
      <c r="E69" s="9">
        <f t="shared" si="2"/>
        <v>28184</v>
      </c>
      <c r="F69" s="4"/>
      <c r="G69" s="9">
        <v>660</v>
      </c>
      <c r="H69" s="11">
        <v>27524</v>
      </c>
      <c r="I69" s="39">
        <v>28184</v>
      </c>
      <c r="J69" s="42">
        <f t="shared" si="1"/>
        <v>0</v>
      </c>
      <c r="K69" s="9">
        <v>0</v>
      </c>
      <c r="L69" s="9">
        <v>-1</v>
      </c>
      <c r="M69" s="42">
        <f t="shared" si="0"/>
        <v>-1</v>
      </c>
    </row>
    <row r="70" spans="1:13" ht="14.45" customHeight="1" x14ac:dyDescent="0.25">
      <c r="A70" s="3">
        <v>61</v>
      </c>
      <c r="B70" s="15">
        <v>6160</v>
      </c>
      <c r="C70" s="13" t="s">
        <v>55</v>
      </c>
      <c r="D70" s="4" t="s">
        <v>8</v>
      </c>
      <c r="E70" s="9">
        <f t="shared" ref="E70:E125" si="3">SUM(G70:H70)</f>
        <v>16951502</v>
      </c>
      <c r="F70" s="4"/>
      <c r="G70" s="9">
        <v>10510048</v>
      </c>
      <c r="H70" s="11">
        <v>6441454</v>
      </c>
      <c r="I70" s="39">
        <v>16970437</v>
      </c>
      <c r="J70" s="42">
        <f t="shared" si="1"/>
        <v>18935</v>
      </c>
      <c r="K70" s="9">
        <v>0</v>
      </c>
      <c r="L70" s="9">
        <v>-18936</v>
      </c>
      <c r="M70" s="42">
        <f t="shared" si="0"/>
        <v>-1</v>
      </c>
    </row>
    <row r="71" spans="1:13" ht="14.45" customHeight="1" x14ac:dyDescent="0.25">
      <c r="A71" s="3">
        <v>62</v>
      </c>
      <c r="B71" s="15">
        <v>6162</v>
      </c>
      <c r="C71" s="13" t="s">
        <v>56</v>
      </c>
      <c r="D71" s="4" t="s">
        <v>8</v>
      </c>
      <c r="E71" s="9">
        <f t="shared" si="3"/>
        <v>28997</v>
      </c>
      <c r="F71" s="4"/>
      <c r="G71" s="9">
        <v>17985</v>
      </c>
      <c r="H71" s="11">
        <v>11012</v>
      </c>
      <c r="I71" s="39">
        <v>29028</v>
      </c>
      <c r="J71" s="42">
        <f t="shared" si="1"/>
        <v>31</v>
      </c>
      <c r="K71" s="9">
        <v>0</v>
      </c>
      <c r="L71" s="9">
        <v>-31</v>
      </c>
      <c r="M71" s="42">
        <f t="shared" si="0"/>
        <v>0</v>
      </c>
    </row>
    <row r="72" spans="1:13" ht="14.45" customHeight="1" x14ac:dyDescent="0.25">
      <c r="A72" s="3">
        <v>63</v>
      </c>
      <c r="B72" s="15">
        <v>6165</v>
      </c>
      <c r="C72" s="13" t="s">
        <v>57</v>
      </c>
      <c r="D72" s="4" t="s">
        <v>8</v>
      </c>
      <c r="E72" s="9">
        <f t="shared" si="3"/>
        <v>70634</v>
      </c>
      <c r="F72" s="4"/>
      <c r="G72" s="9">
        <v>70634</v>
      </c>
      <c r="H72" s="11">
        <v>0</v>
      </c>
      <c r="I72" s="39">
        <v>74850</v>
      </c>
      <c r="J72" s="42">
        <f t="shared" si="1"/>
        <v>4216</v>
      </c>
      <c r="K72" s="9">
        <v>0</v>
      </c>
      <c r="L72" s="9">
        <v>-4216</v>
      </c>
      <c r="M72" s="42">
        <f t="shared" si="0"/>
        <v>0</v>
      </c>
    </row>
    <row r="73" spans="1:13" ht="14.45" customHeight="1" x14ac:dyDescent="0.25">
      <c r="A73" s="3">
        <v>64</v>
      </c>
      <c r="B73" s="15">
        <v>6174</v>
      </c>
      <c r="C73" s="13" t="s">
        <v>58</v>
      </c>
      <c r="D73" s="4" t="s">
        <v>8</v>
      </c>
      <c r="E73" s="9">
        <f t="shared" si="3"/>
        <v>313440</v>
      </c>
      <c r="F73" s="4"/>
      <c r="G73" s="9">
        <v>150324</v>
      </c>
      <c r="H73" s="11">
        <v>163116</v>
      </c>
      <c r="I73" s="39">
        <v>313440</v>
      </c>
      <c r="J73" s="42">
        <f t="shared" si="1"/>
        <v>0</v>
      </c>
      <c r="K73" s="9">
        <v>0</v>
      </c>
      <c r="L73" s="9">
        <v>0</v>
      </c>
      <c r="M73" s="42">
        <f t="shared" si="0"/>
        <v>0</v>
      </c>
    </row>
    <row r="74" spans="1:13" ht="14.45" customHeight="1" x14ac:dyDescent="0.25">
      <c r="A74" s="3">
        <v>65</v>
      </c>
      <c r="B74" s="15">
        <v>6175</v>
      </c>
      <c r="C74" s="13" t="s">
        <v>59</v>
      </c>
      <c r="D74" s="4" t="s">
        <v>8</v>
      </c>
      <c r="E74" s="9">
        <f t="shared" si="3"/>
        <v>176324</v>
      </c>
      <c r="F74" s="4"/>
      <c r="G74" s="9">
        <v>32840</v>
      </c>
      <c r="H74" s="11">
        <v>143484</v>
      </c>
      <c r="I74" s="39">
        <v>165667</v>
      </c>
      <c r="J74" s="42">
        <f t="shared" si="1"/>
        <v>-10657</v>
      </c>
      <c r="K74" s="9">
        <v>0</v>
      </c>
      <c r="L74" s="9">
        <v>10657</v>
      </c>
      <c r="M74" s="42">
        <f t="shared" ref="M74:M137" si="4">SUM(J74:L74)</f>
        <v>0</v>
      </c>
    </row>
    <row r="75" spans="1:13" ht="14.45" customHeight="1" x14ac:dyDescent="0.25">
      <c r="A75" s="3">
        <v>66</v>
      </c>
      <c r="B75" s="15">
        <v>6179</v>
      </c>
      <c r="C75" s="13" t="s">
        <v>60</v>
      </c>
      <c r="D75" s="4" t="s">
        <v>8</v>
      </c>
      <c r="E75" s="9">
        <f t="shared" si="3"/>
        <v>958889</v>
      </c>
      <c r="F75" s="4"/>
      <c r="G75" s="9">
        <v>958889</v>
      </c>
      <c r="H75" s="11">
        <v>0</v>
      </c>
      <c r="I75" s="39">
        <v>958889</v>
      </c>
      <c r="J75" s="42">
        <f t="shared" ref="J75:J138" si="5">+I75-E75</f>
        <v>0</v>
      </c>
      <c r="K75" s="9">
        <v>0</v>
      </c>
      <c r="L75" s="9">
        <v>0</v>
      </c>
      <c r="M75" s="42">
        <f t="shared" si="4"/>
        <v>0</v>
      </c>
    </row>
    <row r="76" spans="1:13" ht="14.45" customHeight="1" x14ac:dyDescent="0.25">
      <c r="A76" s="3">
        <v>67</v>
      </c>
      <c r="B76" s="15">
        <v>6180</v>
      </c>
      <c r="C76" s="13" t="s">
        <v>61</v>
      </c>
      <c r="D76" s="4" t="s">
        <v>8</v>
      </c>
      <c r="E76" s="9">
        <f t="shared" si="3"/>
        <v>309125</v>
      </c>
      <c r="F76" s="4"/>
      <c r="G76" s="9">
        <v>0</v>
      </c>
      <c r="H76" s="11">
        <v>309125</v>
      </c>
      <c r="I76" s="39">
        <v>309125</v>
      </c>
      <c r="J76" s="42">
        <f t="shared" si="5"/>
        <v>0</v>
      </c>
      <c r="K76" s="9">
        <v>0</v>
      </c>
      <c r="L76" s="9">
        <v>0</v>
      </c>
      <c r="M76" s="42">
        <f t="shared" si="4"/>
        <v>0</v>
      </c>
    </row>
    <row r="77" spans="1:13" ht="14.45" customHeight="1" x14ac:dyDescent="0.25">
      <c r="A77" s="3">
        <v>68</v>
      </c>
      <c r="B77" s="15">
        <v>6190</v>
      </c>
      <c r="C77" s="13" t="s">
        <v>62</v>
      </c>
      <c r="D77" s="4" t="s">
        <v>8</v>
      </c>
      <c r="E77" s="9">
        <f t="shared" si="3"/>
        <v>867</v>
      </c>
      <c r="F77" s="4"/>
      <c r="G77" s="9">
        <v>289</v>
      </c>
      <c r="H77" s="11">
        <v>578</v>
      </c>
      <c r="I77" s="39">
        <v>867</v>
      </c>
      <c r="J77" s="42">
        <f t="shared" si="5"/>
        <v>0</v>
      </c>
      <c r="K77" s="9">
        <v>0</v>
      </c>
      <c r="L77" s="9">
        <v>0</v>
      </c>
      <c r="M77" s="42">
        <f t="shared" si="4"/>
        <v>0</v>
      </c>
    </row>
    <row r="78" spans="1:13" ht="14.45" customHeight="1" x14ac:dyDescent="0.25">
      <c r="A78" s="3">
        <v>69</v>
      </c>
      <c r="B78" s="15">
        <v>6202</v>
      </c>
      <c r="C78" s="13" t="s">
        <v>63</v>
      </c>
      <c r="D78" s="4" t="s">
        <v>8</v>
      </c>
      <c r="E78" s="9">
        <f t="shared" si="3"/>
        <v>21208</v>
      </c>
      <c r="F78" s="4"/>
      <c r="G78" s="9">
        <v>467</v>
      </c>
      <c r="H78" s="11">
        <v>20741</v>
      </c>
      <c r="I78" s="39">
        <v>21208</v>
      </c>
      <c r="J78" s="42">
        <f t="shared" si="5"/>
        <v>0</v>
      </c>
      <c r="K78" s="9">
        <v>0</v>
      </c>
      <c r="L78" s="9">
        <v>0</v>
      </c>
      <c r="M78" s="42">
        <f t="shared" si="4"/>
        <v>0</v>
      </c>
    </row>
    <row r="79" spans="1:13" ht="14.45" customHeight="1" x14ac:dyDescent="0.25">
      <c r="A79" s="3">
        <v>70</v>
      </c>
      <c r="B79" s="15">
        <v>6203</v>
      </c>
      <c r="C79" s="13" t="s">
        <v>64</v>
      </c>
      <c r="D79" s="4" t="s">
        <v>8</v>
      </c>
      <c r="E79" s="9">
        <f t="shared" si="3"/>
        <v>471208</v>
      </c>
      <c r="F79" s="4"/>
      <c r="G79" s="9">
        <v>214183</v>
      </c>
      <c r="H79" s="11">
        <v>257025</v>
      </c>
      <c r="I79" s="39">
        <v>471208</v>
      </c>
      <c r="J79" s="42">
        <f t="shared" si="5"/>
        <v>0</v>
      </c>
      <c r="K79" s="9">
        <v>0</v>
      </c>
      <c r="L79" s="9">
        <v>0</v>
      </c>
      <c r="M79" s="42">
        <f t="shared" si="4"/>
        <v>0</v>
      </c>
    </row>
    <row r="80" spans="1:13" ht="14.45" customHeight="1" x14ac:dyDescent="0.25">
      <c r="A80" s="3">
        <v>71</v>
      </c>
      <c r="B80" s="15">
        <v>6207</v>
      </c>
      <c r="C80" s="13" t="s">
        <v>65</v>
      </c>
      <c r="D80" s="4" t="s">
        <v>8</v>
      </c>
      <c r="E80" s="9">
        <f t="shared" si="3"/>
        <v>14013888</v>
      </c>
      <c r="F80" s="4"/>
      <c r="G80" s="9">
        <v>9809723</v>
      </c>
      <c r="H80" s="11">
        <v>4204165</v>
      </c>
      <c r="I80" s="39">
        <v>14013888</v>
      </c>
      <c r="J80" s="42">
        <f t="shared" si="5"/>
        <v>0</v>
      </c>
      <c r="K80" s="9">
        <v>0</v>
      </c>
      <c r="L80" s="9">
        <v>0</v>
      </c>
      <c r="M80" s="42">
        <f t="shared" si="4"/>
        <v>0</v>
      </c>
    </row>
    <row r="81" spans="1:13" ht="14.45" customHeight="1" x14ac:dyDescent="0.25">
      <c r="A81" s="3">
        <v>72</v>
      </c>
      <c r="B81" s="15">
        <v>6226</v>
      </c>
      <c r="C81" s="13" t="s">
        <v>66</v>
      </c>
      <c r="D81" s="4" t="s">
        <v>8</v>
      </c>
      <c r="E81" s="9">
        <f t="shared" si="3"/>
        <v>5257</v>
      </c>
      <c r="F81" s="4"/>
      <c r="G81" s="9">
        <v>2629</v>
      </c>
      <c r="H81" s="11">
        <v>2628</v>
      </c>
      <c r="I81" s="39">
        <v>5257</v>
      </c>
      <c r="J81" s="42">
        <f t="shared" si="5"/>
        <v>0</v>
      </c>
      <c r="K81" s="9">
        <v>0</v>
      </c>
      <c r="L81" s="9">
        <v>0</v>
      </c>
      <c r="M81" s="42">
        <f t="shared" si="4"/>
        <v>0</v>
      </c>
    </row>
    <row r="82" spans="1:13" ht="14.45" customHeight="1" x14ac:dyDescent="0.25">
      <c r="A82" s="3">
        <v>73</v>
      </c>
      <c r="B82" s="15">
        <v>6228</v>
      </c>
      <c r="C82" s="13" t="s">
        <v>67</v>
      </c>
      <c r="D82" s="4" t="s">
        <v>8</v>
      </c>
      <c r="E82" s="9">
        <f t="shared" si="3"/>
        <v>17602</v>
      </c>
      <c r="F82" s="4"/>
      <c r="G82" s="9">
        <v>8752</v>
      </c>
      <c r="H82" s="11">
        <v>8850</v>
      </c>
      <c r="I82" s="39">
        <v>17602</v>
      </c>
      <c r="J82" s="42">
        <f t="shared" si="5"/>
        <v>0</v>
      </c>
      <c r="K82" s="9">
        <v>0</v>
      </c>
      <c r="L82" s="9">
        <v>0</v>
      </c>
      <c r="M82" s="42">
        <f t="shared" si="4"/>
        <v>0</v>
      </c>
    </row>
    <row r="83" spans="1:13" ht="14.45" customHeight="1" x14ac:dyDescent="0.25">
      <c r="A83" s="3">
        <v>74</v>
      </c>
      <c r="B83" s="15">
        <v>6234</v>
      </c>
      <c r="C83" s="13" t="s">
        <v>68</v>
      </c>
      <c r="D83" s="4" t="s">
        <v>8</v>
      </c>
      <c r="E83" s="9">
        <f t="shared" si="3"/>
        <v>12590</v>
      </c>
      <c r="F83" s="4"/>
      <c r="G83" s="9">
        <v>6295</v>
      </c>
      <c r="H83" s="11">
        <v>6295</v>
      </c>
      <c r="I83" s="39">
        <v>11774</v>
      </c>
      <c r="J83" s="42">
        <f t="shared" si="5"/>
        <v>-816</v>
      </c>
      <c r="K83" s="9">
        <v>816</v>
      </c>
      <c r="L83" s="9">
        <v>0</v>
      </c>
      <c r="M83" s="42">
        <f t="shared" si="4"/>
        <v>0</v>
      </c>
    </row>
    <row r="84" spans="1:13" ht="14.45" customHeight="1" x14ac:dyDescent="0.25">
      <c r="A84" s="3">
        <v>75</v>
      </c>
      <c r="B84" s="15">
        <v>6236</v>
      </c>
      <c r="C84" s="13" t="s">
        <v>69</v>
      </c>
      <c r="D84" s="4" t="s">
        <v>8</v>
      </c>
      <c r="E84" s="9">
        <f t="shared" si="3"/>
        <v>20298</v>
      </c>
      <c r="F84" s="4"/>
      <c r="G84" s="9">
        <v>5000</v>
      </c>
      <c r="H84" s="11">
        <v>15298</v>
      </c>
      <c r="I84" s="39">
        <v>20298</v>
      </c>
      <c r="J84" s="42">
        <f t="shared" si="5"/>
        <v>0</v>
      </c>
      <c r="K84" s="9">
        <v>0</v>
      </c>
      <c r="L84" s="9">
        <v>0</v>
      </c>
      <c r="M84" s="42">
        <f t="shared" si="4"/>
        <v>0</v>
      </c>
    </row>
    <row r="85" spans="1:13" ht="14.45" customHeight="1" x14ac:dyDescent="0.25">
      <c r="A85" s="3">
        <v>76</v>
      </c>
      <c r="B85" s="15">
        <v>6238</v>
      </c>
      <c r="C85" s="13" t="s">
        <v>70</v>
      </c>
      <c r="D85" s="4" t="s">
        <v>8</v>
      </c>
      <c r="E85" s="9">
        <f t="shared" si="3"/>
        <v>4079</v>
      </c>
      <c r="F85" s="4"/>
      <c r="G85" s="9">
        <v>4079</v>
      </c>
      <c r="H85" s="11">
        <v>0</v>
      </c>
      <c r="I85" s="39">
        <v>4079</v>
      </c>
      <c r="J85" s="42">
        <f t="shared" si="5"/>
        <v>0</v>
      </c>
      <c r="K85" s="9">
        <v>0</v>
      </c>
      <c r="L85" s="9">
        <v>0</v>
      </c>
      <c r="M85" s="42">
        <f t="shared" si="4"/>
        <v>0</v>
      </c>
    </row>
    <row r="86" spans="1:13" ht="14.45" customHeight="1" x14ac:dyDescent="0.25">
      <c r="A86" s="3">
        <v>77</v>
      </c>
      <c r="B86" s="15">
        <v>6240</v>
      </c>
      <c r="C86" s="13" t="s">
        <v>71</v>
      </c>
      <c r="D86" s="4" t="s">
        <v>8</v>
      </c>
      <c r="E86" s="9">
        <f t="shared" si="3"/>
        <v>4809588</v>
      </c>
      <c r="F86" s="4"/>
      <c r="G86" s="9">
        <v>2415274</v>
      </c>
      <c r="H86" s="11">
        <v>2394314</v>
      </c>
      <c r="I86" s="39">
        <v>4029948</v>
      </c>
      <c r="J86" s="42">
        <f t="shared" si="5"/>
        <v>-779640</v>
      </c>
      <c r="K86" s="9">
        <v>779640</v>
      </c>
      <c r="L86" s="9">
        <v>0</v>
      </c>
      <c r="M86" s="42">
        <f t="shared" si="4"/>
        <v>0</v>
      </c>
    </row>
    <row r="87" spans="1:13" ht="14.45" customHeight="1" x14ac:dyDescent="0.25">
      <c r="A87" s="3">
        <v>78</v>
      </c>
      <c r="B87" s="15">
        <v>6241</v>
      </c>
      <c r="C87" s="13" t="s">
        <v>72</v>
      </c>
      <c r="D87" s="4" t="s">
        <v>8</v>
      </c>
      <c r="E87" s="9">
        <f t="shared" si="3"/>
        <v>20562342</v>
      </c>
      <c r="F87" s="4"/>
      <c r="G87" s="9">
        <v>12473371</v>
      </c>
      <c r="H87" s="11">
        <v>8088971</v>
      </c>
      <c r="I87" s="39">
        <v>20566947</v>
      </c>
      <c r="J87" s="42">
        <f t="shared" si="5"/>
        <v>4605</v>
      </c>
      <c r="K87" s="9">
        <v>-4605</v>
      </c>
      <c r="L87" s="9">
        <v>0</v>
      </c>
      <c r="M87" s="42">
        <f t="shared" si="4"/>
        <v>0</v>
      </c>
    </row>
    <row r="88" spans="1:13" ht="14.45" customHeight="1" x14ac:dyDescent="0.25">
      <c r="A88" s="3">
        <v>79</v>
      </c>
      <c r="B88" s="15">
        <v>6242</v>
      </c>
      <c r="C88" s="13" t="s">
        <v>6</v>
      </c>
      <c r="D88" s="4" t="s">
        <v>8</v>
      </c>
      <c r="E88" s="9">
        <f t="shared" si="3"/>
        <v>13199719</v>
      </c>
      <c r="F88" s="4"/>
      <c r="G88" s="9">
        <v>7277235</v>
      </c>
      <c r="H88" s="11">
        <v>5922484</v>
      </c>
      <c r="I88" s="39">
        <v>12006760</v>
      </c>
      <c r="J88" s="42">
        <f t="shared" si="5"/>
        <v>-1192959</v>
      </c>
      <c r="K88" s="9">
        <v>1192959</v>
      </c>
      <c r="L88" s="9">
        <v>0</v>
      </c>
      <c r="M88" s="42">
        <f t="shared" si="4"/>
        <v>0</v>
      </c>
    </row>
    <row r="89" spans="1:13" ht="14.45" customHeight="1" x14ac:dyDescent="0.25">
      <c r="A89" s="3">
        <v>80</v>
      </c>
      <c r="B89" s="15">
        <v>6243</v>
      </c>
      <c r="C89" s="13" t="s">
        <v>73</v>
      </c>
      <c r="D89" s="4" t="s">
        <v>8</v>
      </c>
      <c r="E89" s="9">
        <f t="shared" si="3"/>
        <v>1135888</v>
      </c>
      <c r="F89" s="4"/>
      <c r="G89" s="9">
        <v>567944</v>
      </c>
      <c r="H89" s="11">
        <v>567944</v>
      </c>
      <c r="I89" s="39">
        <v>1254566</v>
      </c>
      <c r="J89" s="42">
        <f t="shared" si="5"/>
        <v>118678</v>
      </c>
      <c r="K89" s="9">
        <v>-118678</v>
      </c>
      <c r="L89" s="9">
        <v>0</v>
      </c>
      <c r="M89" s="42">
        <f t="shared" si="4"/>
        <v>0</v>
      </c>
    </row>
    <row r="90" spans="1:13" ht="14.45" customHeight="1" x14ac:dyDescent="0.25">
      <c r="A90" s="3">
        <v>81</v>
      </c>
      <c r="B90" s="15">
        <v>6245</v>
      </c>
      <c r="C90" s="13" t="s">
        <v>74</v>
      </c>
      <c r="D90" s="4" t="s">
        <v>8</v>
      </c>
      <c r="E90" s="9">
        <f t="shared" si="3"/>
        <v>111180</v>
      </c>
      <c r="F90" s="4"/>
      <c r="G90" s="9">
        <v>58689</v>
      </c>
      <c r="H90" s="11">
        <v>52491</v>
      </c>
      <c r="I90" s="39">
        <v>107515</v>
      </c>
      <c r="J90" s="42">
        <f t="shared" si="5"/>
        <v>-3665</v>
      </c>
      <c r="K90" s="9">
        <v>0</v>
      </c>
      <c r="L90" s="9">
        <v>3665</v>
      </c>
      <c r="M90" s="42">
        <f t="shared" si="4"/>
        <v>0</v>
      </c>
    </row>
    <row r="91" spans="1:13" ht="14.45" customHeight="1" x14ac:dyDescent="0.25">
      <c r="A91" s="3">
        <v>82</v>
      </c>
      <c r="B91" s="15">
        <v>6247</v>
      </c>
      <c r="C91" s="13" t="s">
        <v>75</v>
      </c>
      <c r="D91" s="4" t="s">
        <v>8</v>
      </c>
      <c r="E91" s="9">
        <f t="shared" si="3"/>
        <v>3298</v>
      </c>
      <c r="F91" s="4"/>
      <c r="G91" s="9">
        <v>1649</v>
      </c>
      <c r="H91" s="11">
        <v>1649</v>
      </c>
      <c r="I91" s="39">
        <v>3297</v>
      </c>
      <c r="J91" s="42">
        <f t="shared" si="5"/>
        <v>-1</v>
      </c>
      <c r="K91" s="9">
        <v>0</v>
      </c>
      <c r="L91" s="9">
        <v>0</v>
      </c>
      <c r="M91" s="42">
        <f t="shared" si="4"/>
        <v>-1</v>
      </c>
    </row>
    <row r="92" spans="1:13" ht="14.45" customHeight="1" x14ac:dyDescent="0.25">
      <c r="A92" s="3">
        <v>83</v>
      </c>
      <c r="B92" s="15">
        <v>6248</v>
      </c>
      <c r="C92" s="13" t="s">
        <v>76</v>
      </c>
      <c r="D92" s="4" t="s">
        <v>8</v>
      </c>
      <c r="E92" s="9">
        <f t="shared" si="3"/>
        <v>67954</v>
      </c>
      <c r="F92" s="4"/>
      <c r="G92" s="9">
        <v>34708</v>
      </c>
      <c r="H92" s="11">
        <v>33246</v>
      </c>
      <c r="I92" s="39">
        <v>67954</v>
      </c>
      <c r="J92" s="42">
        <f t="shared" si="5"/>
        <v>0</v>
      </c>
      <c r="K92" s="9">
        <v>0</v>
      </c>
      <c r="L92" s="9">
        <v>-1</v>
      </c>
      <c r="M92" s="42">
        <f t="shared" si="4"/>
        <v>-1</v>
      </c>
    </row>
    <row r="93" spans="1:13" ht="14.45" customHeight="1" x14ac:dyDescent="0.25">
      <c r="A93" s="3">
        <v>84</v>
      </c>
      <c r="B93" s="15">
        <v>6249</v>
      </c>
      <c r="C93" s="13" t="s">
        <v>77</v>
      </c>
      <c r="D93" s="4" t="s">
        <v>8</v>
      </c>
      <c r="E93" s="9">
        <f t="shared" si="3"/>
        <v>454320</v>
      </c>
      <c r="F93" s="4"/>
      <c r="G93" s="9">
        <v>227160</v>
      </c>
      <c r="H93" s="11">
        <v>227160</v>
      </c>
      <c r="I93" s="39">
        <v>293218</v>
      </c>
      <c r="J93" s="42">
        <f t="shared" si="5"/>
        <v>-161102</v>
      </c>
      <c r="K93" s="9">
        <v>161102</v>
      </c>
      <c r="L93" s="9">
        <v>0</v>
      </c>
      <c r="M93" s="42">
        <f t="shared" si="4"/>
        <v>0</v>
      </c>
    </row>
    <row r="94" spans="1:13" ht="14.45" customHeight="1" x14ac:dyDescent="0.25">
      <c r="A94" s="3">
        <v>85</v>
      </c>
      <c r="B94" s="15">
        <v>6250</v>
      </c>
      <c r="C94" s="13" t="s">
        <v>78</v>
      </c>
      <c r="D94" s="4" t="s">
        <v>8</v>
      </c>
      <c r="E94" s="9">
        <f t="shared" si="3"/>
        <v>4040244</v>
      </c>
      <c r="F94" s="4"/>
      <c r="G94" s="9">
        <v>1795715</v>
      </c>
      <c r="H94" s="11">
        <v>2244529</v>
      </c>
      <c r="I94" s="39">
        <v>4040244</v>
      </c>
      <c r="J94" s="42">
        <f t="shared" si="5"/>
        <v>0</v>
      </c>
      <c r="K94" s="9">
        <v>0</v>
      </c>
      <c r="L94" s="9">
        <v>0</v>
      </c>
      <c r="M94" s="42">
        <f t="shared" si="4"/>
        <v>0</v>
      </c>
    </row>
    <row r="95" spans="1:13" ht="14.45" customHeight="1" x14ac:dyDescent="0.25">
      <c r="A95" s="3">
        <v>86</v>
      </c>
      <c r="B95" s="15">
        <v>6255</v>
      </c>
      <c r="C95" s="13" t="s">
        <v>79</v>
      </c>
      <c r="D95" s="4" t="s">
        <v>8</v>
      </c>
      <c r="E95" s="9">
        <f t="shared" si="3"/>
        <v>1362466</v>
      </c>
      <c r="F95" s="4"/>
      <c r="G95" s="9">
        <v>749874</v>
      </c>
      <c r="H95" s="11">
        <v>612592</v>
      </c>
      <c r="I95" s="39">
        <v>1362466</v>
      </c>
      <c r="J95" s="42">
        <f t="shared" si="5"/>
        <v>0</v>
      </c>
      <c r="K95" s="9">
        <v>0</v>
      </c>
      <c r="L95" s="9">
        <v>0</v>
      </c>
      <c r="M95" s="42">
        <f t="shared" si="4"/>
        <v>0</v>
      </c>
    </row>
    <row r="96" spans="1:13" ht="14.45" customHeight="1" x14ac:dyDescent="0.25">
      <c r="A96" s="3">
        <v>87</v>
      </c>
      <c r="B96" s="15">
        <v>6256</v>
      </c>
      <c r="C96" s="13" t="s">
        <v>80</v>
      </c>
      <c r="D96" s="4" t="s">
        <v>8</v>
      </c>
      <c r="E96" s="9">
        <f t="shared" si="3"/>
        <v>11726</v>
      </c>
      <c r="F96" s="4"/>
      <c r="G96" s="9">
        <v>11726</v>
      </c>
      <c r="H96" s="11">
        <v>0</v>
      </c>
      <c r="I96" s="39">
        <v>11726</v>
      </c>
      <c r="J96" s="42">
        <f t="shared" si="5"/>
        <v>0</v>
      </c>
      <c r="K96" s="9">
        <v>0</v>
      </c>
      <c r="L96" s="9">
        <v>0</v>
      </c>
      <c r="M96" s="42">
        <f t="shared" si="4"/>
        <v>0</v>
      </c>
    </row>
    <row r="97" spans="1:13" ht="14.45" customHeight="1" x14ac:dyDescent="0.25">
      <c r="A97" s="3">
        <v>88</v>
      </c>
      <c r="B97" s="15">
        <v>6325</v>
      </c>
      <c r="C97" s="13" t="s">
        <v>81</v>
      </c>
      <c r="D97" s="4" t="s">
        <v>8</v>
      </c>
      <c r="E97" s="9">
        <f t="shared" si="3"/>
        <v>1836</v>
      </c>
      <c r="F97" s="4"/>
      <c r="G97" s="9">
        <v>1836</v>
      </c>
      <c r="H97" s="11">
        <v>0</v>
      </c>
      <c r="I97" s="39">
        <v>1836</v>
      </c>
      <c r="J97" s="42">
        <f t="shared" si="5"/>
        <v>0</v>
      </c>
      <c r="K97" s="9">
        <v>0</v>
      </c>
      <c r="L97" s="9">
        <v>0</v>
      </c>
      <c r="M97" s="42">
        <f t="shared" si="4"/>
        <v>0</v>
      </c>
    </row>
    <row r="98" spans="1:13" ht="14.45" customHeight="1" x14ac:dyDescent="0.25">
      <c r="A98" s="3">
        <v>89</v>
      </c>
      <c r="B98" s="15">
        <v>6327</v>
      </c>
      <c r="C98" s="13" t="s">
        <v>82</v>
      </c>
      <c r="D98" s="4" t="s">
        <v>8</v>
      </c>
      <c r="E98" s="9">
        <f t="shared" si="3"/>
        <v>1095237</v>
      </c>
      <c r="F98" s="4"/>
      <c r="G98" s="9">
        <v>397169</v>
      </c>
      <c r="H98" s="11">
        <v>698068</v>
      </c>
      <c r="I98" s="39">
        <v>1095237</v>
      </c>
      <c r="J98" s="42">
        <f t="shared" si="5"/>
        <v>0</v>
      </c>
      <c r="K98" s="9">
        <v>0</v>
      </c>
      <c r="L98" s="9">
        <v>0</v>
      </c>
      <c r="M98" s="42">
        <f t="shared" si="4"/>
        <v>0</v>
      </c>
    </row>
    <row r="99" spans="1:13" ht="14.45" customHeight="1" x14ac:dyDescent="0.25">
      <c r="A99" s="3">
        <v>90</v>
      </c>
      <c r="B99" s="15">
        <v>6355</v>
      </c>
      <c r="C99" s="13" t="s">
        <v>83</v>
      </c>
      <c r="D99" s="4" t="s">
        <v>8</v>
      </c>
      <c r="E99" s="9">
        <f t="shared" si="3"/>
        <v>137333</v>
      </c>
      <c r="F99" s="4"/>
      <c r="G99" s="9">
        <v>132333</v>
      </c>
      <c r="H99" s="11">
        <v>5000</v>
      </c>
      <c r="I99" s="39">
        <v>137333</v>
      </c>
      <c r="J99" s="42">
        <f t="shared" si="5"/>
        <v>0</v>
      </c>
      <c r="K99" s="9">
        <v>-2134668</v>
      </c>
      <c r="L99" s="9">
        <v>2134668</v>
      </c>
      <c r="M99" s="42">
        <f t="shared" si="4"/>
        <v>0</v>
      </c>
    </row>
    <row r="100" spans="1:13" ht="14.45" customHeight="1" x14ac:dyDescent="0.25">
      <c r="A100" s="3">
        <v>91</v>
      </c>
      <c r="B100" s="15">
        <v>6361</v>
      </c>
      <c r="C100" s="13" t="s">
        <v>84</v>
      </c>
      <c r="D100" s="4" t="s">
        <v>8</v>
      </c>
      <c r="E100" s="9">
        <f t="shared" si="3"/>
        <v>70209</v>
      </c>
      <c r="F100" s="4"/>
      <c r="G100" s="9">
        <v>35937</v>
      </c>
      <c r="H100" s="11">
        <v>34272</v>
      </c>
      <c r="I100" s="39">
        <v>70264</v>
      </c>
      <c r="J100" s="42">
        <f t="shared" si="5"/>
        <v>55</v>
      </c>
      <c r="K100" s="9">
        <v>0</v>
      </c>
      <c r="L100" s="9">
        <v>-55</v>
      </c>
      <c r="M100" s="42">
        <f t="shared" si="4"/>
        <v>0</v>
      </c>
    </row>
    <row r="101" spans="1:13" ht="14.45" customHeight="1" x14ac:dyDescent="0.25">
      <c r="A101" s="3">
        <v>92</v>
      </c>
      <c r="B101" s="15">
        <v>6363</v>
      </c>
      <c r="C101" s="13" t="s">
        <v>85</v>
      </c>
      <c r="D101" s="4" t="s">
        <v>8</v>
      </c>
      <c r="E101" s="9">
        <f t="shared" si="3"/>
        <v>24544</v>
      </c>
      <c r="F101" s="4"/>
      <c r="G101" s="9">
        <v>0</v>
      </c>
      <c r="H101" s="11">
        <v>24544</v>
      </c>
      <c r="I101" s="39">
        <v>24544</v>
      </c>
      <c r="J101" s="42">
        <f t="shared" si="5"/>
        <v>0</v>
      </c>
      <c r="K101" s="9">
        <v>0</v>
      </c>
      <c r="L101" s="9">
        <v>0</v>
      </c>
      <c r="M101" s="42">
        <f t="shared" si="4"/>
        <v>0</v>
      </c>
    </row>
    <row r="102" spans="1:13" ht="14.45" customHeight="1" x14ac:dyDescent="0.25">
      <c r="A102" s="3">
        <v>93</v>
      </c>
      <c r="B102" s="15">
        <v>6364</v>
      </c>
      <c r="C102" s="13" t="s">
        <v>86</v>
      </c>
      <c r="D102" s="4" t="s">
        <v>8</v>
      </c>
      <c r="E102" s="9">
        <f t="shared" si="3"/>
        <v>55344</v>
      </c>
      <c r="F102" s="4"/>
      <c r="G102" s="9">
        <v>39749</v>
      </c>
      <c r="H102" s="11">
        <v>15595</v>
      </c>
      <c r="I102" s="39">
        <v>44268</v>
      </c>
      <c r="J102" s="42">
        <f t="shared" si="5"/>
        <v>-11076</v>
      </c>
      <c r="K102" s="9">
        <v>0</v>
      </c>
      <c r="L102" s="9">
        <v>11076</v>
      </c>
      <c r="M102" s="42">
        <f t="shared" si="4"/>
        <v>0</v>
      </c>
    </row>
    <row r="103" spans="1:13" ht="14.45" customHeight="1" x14ac:dyDescent="0.25">
      <c r="A103" s="3">
        <v>94</v>
      </c>
      <c r="B103" s="15">
        <v>6365</v>
      </c>
      <c r="C103" s="13" t="s">
        <v>87</v>
      </c>
      <c r="D103" s="4" t="s">
        <v>8</v>
      </c>
      <c r="E103" s="9">
        <f t="shared" si="3"/>
        <v>32329</v>
      </c>
      <c r="F103" s="4"/>
      <c r="G103" s="9">
        <v>32151</v>
      </c>
      <c r="H103" s="11">
        <v>178</v>
      </c>
      <c r="I103" s="39">
        <v>32329</v>
      </c>
      <c r="J103" s="42">
        <f t="shared" si="5"/>
        <v>0</v>
      </c>
      <c r="K103" s="9">
        <v>0</v>
      </c>
      <c r="L103" s="9">
        <v>0</v>
      </c>
      <c r="M103" s="42">
        <f t="shared" si="4"/>
        <v>0</v>
      </c>
    </row>
    <row r="104" spans="1:13" ht="14.45" customHeight="1" x14ac:dyDescent="0.25">
      <c r="A104" s="3">
        <v>95</v>
      </c>
      <c r="B104" s="15">
        <v>6372</v>
      </c>
      <c r="C104" s="13" t="s">
        <v>88</v>
      </c>
      <c r="D104" s="4" t="s">
        <v>8</v>
      </c>
      <c r="E104" s="9">
        <f t="shared" si="3"/>
        <v>18790</v>
      </c>
      <c r="F104" s="4"/>
      <c r="G104" s="9">
        <v>9395</v>
      </c>
      <c r="H104" s="11">
        <v>9395</v>
      </c>
      <c r="I104" s="39">
        <v>18790</v>
      </c>
      <c r="J104" s="42">
        <f t="shared" si="5"/>
        <v>0</v>
      </c>
      <c r="K104" s="9">
        <v>0</v>
      </c>
      <c r="L104" s="9">
        <v>0</v>
      </c>
      <c r="M104" s="42">
        <f t="shared" si="4"/>
        <v>0</v>
      </c>
    </row>
    <row r="105" spans="1:13" ht="14.45" customHeight="1" x14ac:dyDescent="0.25">
      <c r="A105" s="3">
        <v>96</v>
      </c>
      <c r="B105" s="15">
        <v>6381</v>
      </c>
      <c r="C105" s="13" t="s">
        <v>89</v>
      </c>
      <c r="D105" s="4" t="s">
        <v>8</v>
      </c>
      <c r="E105" s="9">
        <f t="shared" si="3"/>
        <v>69711</v>
      </c>
      <c r="F105" s="4"/>
      <c r="G105" s="9">
        <v>32310</v>
      </c>
      <c r="H105" s="11">
        <v>37401</v>
      </c>
      <c r="I105" s="39">
        <v>59929</v>
      </c>
      <c r="J105" s="42">
        <f t="shared" si="5"/>
        <v>-9782</v>
      </c>
      <c r="K105" s="9">
        <v>0</v>
      </c>
      <c r="L105" s="9">
        <v>9781</v>
      </c>
      <c r="M105" s="42">
        <f t="shared" si="4"/>
        <v>-1</v>
      </c>
    </row>
    <row r="106" spans="1:13" ht="14.45" customHeight="1" x14ac:dyDescent="0.25">
      <c r="A106" s="3">
        <v>97</v>
      </c>
      <c r="B106" s="15">
        <v>6382</v>
      </c>
      <c r="C106" s="13" t="s">
        <v>90</v>
      </c>
      <c r="D106" s="4" t="s">
        <v>8</v>
      </c>
      <c r="E106" s="9">
        <f t="shared" si="3"/>
        <v>461454</v>
      </c>
      <c r="F106" s="4"/>
      <c r="G106" s="9">
        <v>245166</v>
      </c>
      <c r="H106" s="11">
        <v>216288</v>
      </c>
      <c r="I106" s="39">
        <v>427384</v>
      </c>
      <c r="J106" s="42">
        <f t="shared" si="5"/>
        <v>-34070</v>
      </c>
      <c r="K106" s="9">
        <v>0</v>
      </c>
      <c r="L106" s="9">
        <v>34070</v>
      </c>
      <c r="M106" s="42">
        <f t="shared" si="4"/>
        <v>0</v>
      </c>
    </row>
    <row r="107" spans="1:13" ht="14.45" customHeight="1" x14ac:dyDescent="0.25">
      <c r="A107" s="3">
        <v>98</v>
      </c>
      <c r="B107" s="15">
        <v>6383</v>
      </c>
      <c r="C107" s="13" t="s">
        <v>91</v>
      </c>
      <c r="D107" s="4" t="s">
        <v>8</v>
      </c>
      <c r="E107" s="9">
        <f t="shared" si="3"/>
        <v>236883</v>
      </c>
      <c r="F107" s="4"/>
      <c r="G107" s="9">
        <v>78161</v>
      </c>
      <c r="H107" s="11">
        <v>158722</v>
      </c>
      <c r="I107" s="39">
        <v>195684</v>
      </c>
      <c r="J107" s="42">
        <f t="shared" si="5"/>
        <v>-41199</v>
      </c>
      <c r="K107" s="9">
        <v>0</v>
      </c>
      <c r="L107" s="9">
        <v>41199</v>
      </c>
      <c r="M107" s="42">
        <f t="shared" si="4"/>
        <v>0</v>
      </c>
    </row>
    <row r="108" spans="1:13" ht="14.45" customHeight="1" x14ac:dyDescent="0.25">
      <c r="A108" s="3">
        <v>99</v>
      </c>
      <c r="B108" s="15">
        <v>6387</v>
      </c>
      <c r="C108" s="13" t="s">
        <v>92</v>
      </c>
      <c r="D108" s="4" t="s">
        <v>8</v>
      </c>
      <c r="E108" s="9">
        <f t="shared" si="3"/>
        <v>145309</v>
      </c>
      <c r="F108" s="4"/>
      <c r="G108" s="9">
        <v>72542</v>
      </c>
      <c r="H108" s="11">
        <v>72767</v>
      </c>
      <c r="I108" s="39">
        <v>186562</v>
      </c>
      <c r="J108" s="42">
        <f t="shared" si="5"/>
        <v>41253</v>
      </c>
      <c r="K108" s="9">
        <v>0</v>
      </c>
      <c r="L108" s="9">
        <v>-41253</v>
      </c>
      <c r="M108" s="42">
        <f t="shared" si="4"/>
        <v>0</v>
      </c>
    </row>
    <row r="109" spans="1:13" ht="14.45" customHeight="1" x14ac:dyDescent="0.25">
      <c r="A109" s="3">
        <v>100</v>
      </c>
      <c r="B109" s="15">
        <v>6388</v>
      </c>
      <c r="C109" s="13" t="s">
        <v>93</v>
      </c>
      <c r="D109" s="4" t="s">
        <v>8</v>
      </c>
      <c r="E109" s="9">
        <f t="shared" si="3"/>
        <v>2091402</v>
      </c>
      <c r="F109" s="4"/>
      <c r="G109" s="9">
        <v>1182749</v>
      </c>
      <c r="H109" s="11">
        <v>908653</v>
      </c>
      <c r="I109" s="39">
        <v>1535261</v>
      </c>
      <c r="J109" s="42">
        <f t="shared" si="5"/>
        <v>-556141</v>
      </c>
      <c r="K109" s="9">
        <v>0</v>
      </c>
      <c r="L109" s="9">
        <v>556140</v>
      </c>
      <c r="M109" s="42">
        <f t="shared" si="4"/>
        <v>-1</v>
      </c>
    </row>
    <row r="110" spans="1:13" ht="14.45" customHeight="1" x14ac:dyDescent="0.25">
      <c r="A110" s="3">
        <v>101</v>
      </c>
      <c r="B110" s="15">
        <v>6389</v>
      </c>
      <c r="C110" s="13" t="s">
        <v>94</v>
      </c>
      <c r="D110" s="4" t="s">
        <v>8</v>
      </c>
      <c r="E110" s="9">
        <f t="shared" si="3"/>
        <v>477317</v>
      </c>
      <c r="F110" s="4"/>
      <c r="G110" s="9">
        <v>122292</v>
      </c>
      <c r="H110" s="11">
        <v>355025</v>
      </c>
      <c r="I110" s="39">
        <v>519846</v>
      </c>
      <c r="J110" s="42">
        <f t="shared" si="5"/>
        <v>42529</v>
      </c>
      <c r="K110" s="9">
        <v>0</v>
      </c>
      <c r="L110" s="9">
        <v>-42529</v>
      </c>
      <c r="M110" s="42">
        <f t="shared" si="4"/>
        <v>0</v>
      </c>
    </row>
    <row r="111" spans="1:13" ht="14.45" customHeight="1" x14ac:dyDescent="0.25">
      <c r="A111" s="3">
        <v>102</v>
      </c>
      <c r="B111" s="15">
        <v>6390</v>
      </c>
      <c r="C111" s="13" t="s">
        <v>95</v>
      </c>
      <c r="D111" s="4" t="s">
        <v>8</v>
      </c>
      <c r="E111" s="9">
        <f t="shared" si="3"/>
        <v>1615</v>
      </c>
      <c r="F111" s="4"/>
      <c r="G111" s="9">
        <v>0</v>
      </c>
      <c r="H111" s="11">
        <v>1615</v>
      </c>
      <c r="I111" s="39">
        <v>1615</v>
      </c>
      <c r="J111" s="42">
        <f t="shared" si="5"/>
        <v>0</v>
      </c>
      <c r="K111" s="9">
        <v>0</v>
      </c>
      <c r="L111" s="9">
        <v>0</v>
      </c>
      <c r="M111" s="42">
        <f t="shared" si="4"/>
        <v>0</v>
      </c>
    </row>
    <row r="112" spans="1:13" ht="14.45" customHeight="1" x14ac:dyDescent="0.25">
      <c r="A112" s="3">
        <v>103</v>
      </c>
      <c r="B112" s="15">
        <v>6391</v>
      </c>
      <c r="C112" s="13" t="s">
        <v>96</v>
      </c>
      <c r="D112" s="4" t="s">
        <v>8</v>
      </c>
      <c r="E112" s="9">
        <f t="shared" si="3"/>
        <v>326244</v>
      </c>
      <c r="F112" s="4"/>
      <c r="G112" s="9">
        <v>0</v>
      </c>
      <c r="H112" s="11">
        <v>326244</v>
      </c>
      <c r="I112" s="39">
        <v>323899</v>
      </c>
      <c r="J112" s="42">
        <f t="shared" si="5"/>
        <v>-2345</v>
      </c>
      <c r="K112" s="9">
        <v>0</v>
      </c>
      <c r="L112" s="9">
        <v>2345</v>
      </c>
      <c r="M112" s="42">
        <f t="shared" si="4"/>
        <v>0</v>
      </c>
    </row>
    <row r="113" spans="1:13" ht="14.45" customHeight="1" x14ac:dyDescent="0.25">
      <c r="A113" s="3">
        <v>104</v>
      </c>
      <c r="B113" s="15">
        <v>6392</v>
      </c>
      <c r="C113" s="13" t="s">
        <v>97</v>
      </c>
      <c r="D113" s="4" t="s">
        <v>8</v>
      </c>
      <c r="E113" s="9">
        <f t="shared" si="3"/>
        <v>22196</v>
      </c>
      <c r="F113" s="4"/>
      <c r="G113" s="9">
        <v>0</v>
      </c>
      <c r="H113" s="11">
        <v>22196</v>
      </c>
      <c r="I113" s="39">
        <v>20246</v>
      </c>
      <c r="J113" s="42">
        <f t="shared" si="5"/>
        <v>-1950</v>
      </c>
      <c r="K113" s="9">
        <v>0</v>
      </c>
      <c r="L113" s="9">
        <v>1950</v>
      </c>
      <c r="M113" s="42">
        <f t="shared" si="4"/>
        <v>0</v>
      </c>
    </row>
    <row r="114" spans="1:13" ht="14.45" customHeight="1" x14ac:dyDescent="0.25">
      <c r="A114" s="3">
        <v>105</v>
      </c>
      <c r="B114" s="15">
        <v>6393</v>
      </c>
      <c r="C114" s="13" t="s">
        <v>98</v>
      </c>
      <c r="D114" s="4" t="s">
        <v>8</v>
      </c>
      <c r="E114" s="9">
        <f t="shared" si="3"/>
        <v>9</v>
      </c>
      <c r="F114" s="4"/>
      <c r="G114" s="9">
        <v>9</v>
      </c>
      <c r="H114" s="11">
        <v>0</v>
      </c>
      <c r="I114" s="39">
        <v>9</v>
      </c>
      <c r="J114" s="42">
        <f t="shared" si="5"/>
        <v>0</v>
      </c>
      <c r="K114" s="9">
        <v>0</v>
      </c>
      <c r="L114" s="9">
        <v>0</v>
      </c>
      <c r="M114" s="42">
        <f t="shared" si="4"/>
        <v>0</v>
      </c>
    </row>
    <row r="115" spans="1:13" ht="14.45" customHeight="1" x14ac:dyDescent="0.25">
      <c r="A115" s="3">
        <v>106</v>
      </c>
      <c r="B115" s="15">
        <v>6395</v>
      </c>
      <c r="C115" s="13" t="s">
        <v>99</v>
      </c>
      <c r="D115" s="4" t="s">
        <v>8</v>
      </c>
      <c r="E115" s="9">
        <f t="shared" si="3"/>
        <v>907</v>
      </c>
      <c r="F115" s="4"/>
      <c r="G115" s="9">
        <v>890</v>
      </c>
      <c r="H115" s="11">
        <v>17</v>
      </c>
      <c r="I115" s="39">
        <v>907</v>
      </c>
      <c r="J115" s="42">
        <f t="shared" si="5"/>
        <v>0</v>
      </c>
      <c r="K115" s="9">
        <v>0</v>
      </c>
      <c r="L115" s="9">
        <v>0</v>
      </c>
      <c r="M115" s="42">
        <f t="shared" si="4"/>
        <v>0</v>
      </c>
    </row>
    <row r="116" spans="1:13" ht="14.45" customHeight="1" x14ac:dyDescent="0.25">
      <c r="A116" s="3">
        <v>107</v>
      </c>
      <c r="B116" s="15">
        <v>6396</v>
      </c>
      <c r="C116" s="13" t="s">
        <v>100</v>
      </c>
      <c r="D116" s="4" t="s">
        <v>8</v>
      </c>
      <c r="E116" s="9">
        <f t="shared" si="3"/>
        <v>2655502</v>
      </c>
      <c r="F116" s="4"/>
      <c r="G116" s="9">
        <v>1149422</v>
      </c>
      <c r="H116" s="11">
        <v>1506080</v>
      </c>
      <c r="I116" s="39">
        <v>2420988</v>
      </c>
      <c r="J116" s="42">
        <f t="shared" si="5"/>
        <v>-234514</v>
      </c>
      <c r="K116" s="9">
        <v>0</v>
      </c>
      <c r="L116" s="9">
        <v>234514</v>
      </c>
      <c r="M116" s="42">
        <f t="shared" si="4"/>
        <v>0</v>
      </c>
    </row>
    <row r="117" spans="1:13" ht="14.45" customHeight="1" x14ac:dyDescent="0.25">
      <c r="A117" s="3">
        <v>108</v>
      </c>
      <c r="B117" s="15">
        <v>6398</v>
      </c>
      <c r="C117" s="13" t="s">
        <v>101</v>
      </c>
      <c r="D117" s="4" t="s">
        <v>8</v>
      </c>
      <c r="E117" s="9">
        <f t="shared" si="3"/>
        <v>13505</v>
      </c>
      <c r="F117" s="4"/>
      <c r="G117" s="9">
        <v>3580</v>
      </c>
      <c r="H117" s="11">
        <v>9925</v>
      </c>
      <c r="I117" s="39">
        <v>19281</v>
      </c>
      <c r="J117" s="42">
        <f t="shared" si="5"/>
        <v>5776</v>
      </c>
      <c r="K117" s="9">
        <v>0</v>
      </c>
      <c r="L117" s="9">
        <v>-5776</v>
      </c>
      <c r="M117" s="42">
        <f t="shared" si="4"/>
        <v>0</v>
      </c>
    </row>
    <row r="118" spans="1:13" ht="14.45" customHeight="1" x14ac:dyDescent="0.25">
      <c r="A118" s="3">
        <v>109</v>
      </c>
      <c r="B118" s="15">
        <v>6404</v>
      </c>
      <c r="C118" s="13" t="s">
        <v>102</v>
      </c>
      <c r="D118" s="4" t="s">
        <v>8</v>
      </c>
      <c r="E118" s="9">
        <f t="shared" si="3"/>
        <v>296308</v>
      </c>
      <c r="F118" s="4"/>
      <c r="G118" s="9">
        <v>176282</v>
      </c>
      <c r="H118" s="11">
        <v>120026</v>
      </c>
      <c r="I118" s="39">
        <v>289326</v>
      </c>
      <c r="J118" s="42">
        <f t="shared" si="5"/>
        <v>-6982</v>
      </c>
      <c r="K118" s="9">
        <v>0</v>
      </c>
      <c r="L118" s="9">
        <v>6983</v>
      </c>
      <c r="M118" s="42">
        <f t="shared" si="4"/>
        <v>1</v>
      </c>
    </row>
    <row r="119" spans="1:13" ht="14.45" customHeight="1" x14ac:dyDescent="0.25">
      <c r="A119" s="3">
        <v>110</v>
      </c>
      <c r="B119" s="15">
        <v>6405</v>
      </c>
      <c r="C119" s="13" t="s">
        <v>103</v>
      </c>
      <c r="D119" s="4" t="s">
        <v>8</v>
      </c>
      <c r="E119" s="9">
        <f t="shared" si="3"/>
        <v>3174</v>
      </c>
      <c r="F119" s="4"/>
      <c r="G119" s="9">
        <v>1587</v>
      </c>
      <c r="H119" s="11">
        <v>1587</v>
      </c>
      <c r="I119" s="39">
        <v>3174</v>
      </c>
      <c r="J119" s="42">
        <f t="shared" si="5"/>
        <v>0</v>
      </c>
      <c r="K119" s="9">
        <v>0</v>
      </c>
      <c r="L119" s="9">
        <v>0</v>
      </c>
      <c r="M119" s="42">
        <f t="shared" si="4"/>
        <v>0</v>
      </c>
    </row>
    <row r="120" spans="1:13" ht="14.45" customHeight="1" x14ac:dyDescent="0.25">
      <c r="A120" s="3">
        <v>111</v>
      </c>
      <c r="B120" s="15">
        <v>6406</v>
      </c>
      <c r="C120" s="13" t="s">
        <v>104</v>
      </c>
      <c r="D120" s="4" t="s">
        <v>8</v>
      </c>
      <c r="E120" s="9">
        <f t="shared" si="3"/>
        <v>7440</v>
      </c>
      <c r="F120" s="4"/>
      <c r="G120" s="9">
        <v>3720</v>
      </c>
      <c r="H120" s="11">
        <v>3720</v>
      </c>
      <c r="I120" s="39">
        <v>7439</v>
      </c>
      <c r="J120" s="42">
        <f t="shared" si="5"/>
        <v>-1</v>
      </c>
      <c r="K120" s="9">
        <v>0</v>
      </c>
      <c r="L120" s="9">
        <v>0</v>
      </c>
      <c r="M120" s="42">
        <f t="shared" si="4"/>
        <v>-1</v>
      </c>
    </row>
    <row r="121" spans="1:13" ht="14.45" customHeight="1" x14ac:dyDescent="0.25">
      <c r="A121" s="3">
        <v>112</v>
      </c>
      <c r="B121" s="15">
        <v>6407</v>
      </c>
      <c r="C121" s="13" t="s">
        <v>105</v>
      </c>
      <c r="D121" s="4" t="s">
        <v>8</v>
      </c>
      <c r="E121" s="9">
        <f t="shared" si="3"/>
        <v>550844</v>
      </c>
      <c r="F121" s="4"/>
      <c r="G121" s="9">
        <v>259709</v>
      </c>
      <c r="H121" s="11">
        <v>291135</v>
      </c>
      <c r="I121" s="39">
        <v>517463</v>
      </c>
      <c r="J121" s="42">
        <f t="shared" si="5"/>
        <v>-33381</v>
      </c>
      <c r="K121" s="9">
        <v>0</v>
      </c>
      <c r="L121" s="9">
        <v>33382</v>
      </c>
      <c r="M121" s="42">
        <f t="shared" si="4"/>
        <v>1</v>
      </c>
    </row>
    <row r="122" spans="1:13" ht="14.45" customHeight="1" x14ac:dyDescent="0.25">
      <c r="A122" s="3">
        <v>113</v>
      </c>
      <c r="B122" s="15">
        <v>6415</v>
      </c>
      <c r="C122" s="13" t="s">
        <v>106</v>
      </c>
      <c r="D122" s="4" t="s">
        <v>8</v>
      </c>
      <c r="E122" s="9">
        <f t="shared" si="3"/>
        <v>46026</v>
      </c>
      <c r="F122" s="4"/>
      <c r="G122" s="9">
        <v>21769</v>
      </c>
      <c r="H122" s="11">
        <v>24257</v>
      </c>
      <c r="I122" s="39">
        <v>46026</v>
      </c>
      <c r="J122" s="42">
        <f t="shared" si="5"/>
        <v>0</v>
      </c>
      <c r="K122" s="9">
        <v>0</v>
      </c>
      <c r="L122" s="9">
        <v>0</v>
      </c>
      <c r="M122" s="42">
        <f t="shared" si="4"/>
        <v>0</v>
      </c>
    </row>
    <row r="123" spans="1:13" ht="14.45" customHeight="1" x14ac:dyDescent="0.25">
      <c r="A123" s="3">
        <v>114</v>
      </c>
      <c r="B123" s="15">
        <v>6416</v>
      </c>
      <c r="C123" s="13" t="s">
        <v>107</v>
      </c>
      <c r="D123" s="4" t="s">
        <v>8</v>
      </c>
      <c r="E123" s="9">
        <f t="shared" si="3"/>
        <v>2682</v>
      </c>
      <c r="F123" s="4"/>
      <c r="G123" s="9">
        <v>1944</v>
      </c>
      <c r="H123" s="11">
        <v>738</v>
      </c>
      <c r="I123" s="39">
        <v>2683</v>
      </c>
      <c r="J123" s="42">
        <f t="shared" si="5"/>
        <v>1</v>
      </c>
      <c r="K123" s="9">
        <v>0</v>
      </c>
      <c r="L123" s="9">
        <v>0</v>
      </c>
      <c r="M123" s="42">
        <f t="shared" si="4"/>
        <v>1</v>
      </c>
    </row>
    <row r="124" spans="1:13" ht="14.45" customHeight="1" x14ac:dyDescent="0.25">
      <c r="A124" s="3">
        <v>115</v>
      </c>
      <c r="B124" s="15">
        <v>6450</v>
      </c>
      <c r="C124" s="13" t="s">
        <v>108</v>
      </c>
      <c r="D124" s="4" t="s">
        <v>8</v>
      </c>
      <c r="E124" s="9">
        <f t="shared" si="3"/>
        <v>682785</v>
      </c>
      <c r="F124" s="4"/>
      <c r="G124" s="9">
        <v>671223</v>
      </c>
      <c r="H124" s="11">
        <v>11562</v>
      </c>
      <c r="I124" s="39">
        <v>695918</v>
      </c>
      <c r="J124" s="42">
        <f t="shared" si="5"/>
        <v>13133</v>
      </c>
      <c r="K124" s="9">
        <v>0</v>
      </c>
      <c r="L124" s="9">
        <v>-13133</v>
      </c>
      <c r="M124" s="42">
        <f t="shared" si="4"/>
        <v>0</v>
      </c>
    </row>
    <row r="125" spans="1:13" ht="14.45" customHeight="1" x14ac:dyDescent="0.25">
      <c r="A125" s="3">
        <v>116</v>
      </c>
      <c r="B125" s="15">
        <v>6452</v>
      </c>
      <c r="C125" s="13" t="s">
        <v>109</v>
      </c>
      <c r="D125" s="4" t="s">
        <v>8</v>
      </c>
      <c r="E125" s="9">
        <f t="shared" si="3"/>
        <v>52990</v>
      </c>
      <c r="F125" s="4"/>
      <c r="G125" s="9">
        <v>22922</v>
      </c>
      <c r="H125" s="11">
        <v>30068</v>
      </c>
      <c r="I125" s="39">
        <v>37269</v>
      </c>
      <c r="J125" s="42">
        <f t="shared" si="5"/>
        <v>-15721</v>
      </c>
      <c r="K125" s="9">
        <v>0</v>
      </c>
      <c r="L125" s="9">
        <v>15721</v>
      </c>
      <c r="M125" s="42">
        <f t="shared" si="4"/>
        <v>0</v>
      </c>
    </row>
    <row r="126" spans="1:13" ht="14.45" customHeight="1" x14ac:dyDescent="0.25">
      <c r="A126" s="3">
        <v>117</v>
      </c>
      <c r="B126" s="15">
        <v>6520</v>
      </c>
      <c r="C126" s="13" t="s">
        <v>110</v>
      </c>
      <c r="D126" s="4" t="s">
        <v>8</v>
      </c>
      <c r="E126" s="9">
        <f t="shared" ref="E126:E185" si="6">SUM(G126:H126)</f>
        <v>1573</v>
      </c>
      <c r="F126" s="4"/>
      <c r="G126" s="9">
        <v>961</v>
      </c>
      <c r="H126" s="11">
        <v>612</v>
      </c>
      <c r="I126" s="39">
        <v>1572</v>
      </c>
      <c r="J126" s="42">
        <f t="shared" si="5"/>
        <v>-1</v>
      </c>
      <c r="K126" s="9">
        <v>0</v>
      </c>
      <c r="L126" s="9">
        <v>0</v>
      </c>
      <c r="M126" s="42">
        <f t="shared" si="4"/>
        <v>-1</v>
      </c>
    </row>
    <row r="127" spans="1:13" ht="14.45" customHeight="1" x14ac:dyDescent="0.25">
      <c r="A127" s="3">
        <v>118</v>
      </c>
      <c r="B127" s="15">
        <v>6530</v>
      </c>
      <c r="C127" s="13" t="s">
        <v>111</v>
      </c>
      <c r="D127" s="4" t="s">
        <v>8</v>
      </c>
      <c r="E127" s="9">
        <f t="shared" si="6"/>
        <v>10882</v>
      </c>
      <c r="F127" s="4"/>
      <c r="G127" s="9">
        <v>4888</v>
      </c>
      <c r="H127" s="11">
        <v>5994</v>
      </c>
      <c r="I127" s="39">
        <v>22900</v>
      </c>
      <c r="J127" s="42">
        <f t="shared" si="5"/>
        <v>12018</v>
      </c>
      <c r="K127" s="9">
        <v>0</v>
      </c>
      <c r="L127" s="9">
        <v>-12017</v>
      </c>
      <c r="M127" s="42">
        <f t="shared" si="4"/>
        <v>1</v>
      </c>
    </row>
    <row r="128" spans="1:13" ht="14.45" customHeight="1" x14ac:dyDescent="0.25">
      <c r="A128" s="3">
        <v>119</v>
      </c>
      <c r="B128" s="15">
        <v>6531</v>
      </c>
      <c r="C128" s="13" t="s">
        <v>112</v>
      </c>
      <c r="D128" s="4" t="s">
        <v>8</v>
      </c>
      <c r="E128" s="9">
        <f t="shared" si="6"/>
        <v>296390</v>
      </c>
      <c r="F128" s="4"/>
      <c r="G128" s="9">
        <v>140771</v>
      </c>
      <c r="H128" s="11">
        <v>155619</v>
      </c>
      <c r="I128" s="39">
        <v>314405</v>
      </c>
      <c r="J128" s="42">
        <f t="shared" si="5"/>
        <v>18015</v>
      </c>
      <c r="K128" s="9">
        <v>0</v>
      </c>
      <c r="L128" s="9">
        <v>-18015</v>
      </c>
      <c r="M128" s="42">
        <f t="shared" si="4"/>
        <v>0</v>
      </c>
    </row>
    <row r="129" spans="1:13" ht="14.45" customHeight="1" x14ac:dyDescent="0.25">
      <c r="A129" s="3">
        <v>120</v>
      </c>
      <c r="B129" s="15">
        <v>6532</v>
      </c>
      <c r="C129" s="13" t="s">
        <v>113</v>
      </c>
      <c r="D129" s="4" t="s">
        <v>8</v>
      </c>
      <c r="E129" s="9">
        <f t="shared" si="6"/>
        <v>146311</v>
      </c>
      <c r="F129" s="4"/>
      <c r="G129" s="9">
        <v>71079</v>
      </c>
      <c r="H129" s="11">
        <v>75232</v>
      </c>
      <c r="I129" s="39">
        <v>149626</v>
      </c>
      <c r="J129" s="42">
        <f t="shared" si="5"/>
        <v>3315</v>
      </c>
      <c r="K129" s="9">
        <v>0</v>
      </c>
      <c r="L129" s="9">
        <v>-3314</v>
      </c>
      <c r="M129" s="42">
        <f t="shared" si="4"/>
        <v>1</v>
      </c>
    </row>
    <row r="130" spans="1:13" ht="14.45" customHeight="1" x14ac:dyDescent="0.25">
      <c r="A130" s="3">
        <v>121</v>
      </c>
      <c r="B130" s="15">
        <v>6551</v>
      </c>
      <c r="C130" s="13" t="s">
        <v>114</v>
      </c>
      <c r="D130" s="4" t="s">
        <v>8</v>
      </c>
      <c r="E130" s="9">
        <f t="shared" si="6"/>
        <v>58752</v>
      </c>
      <c r="F130" s="4"/>
      <c r="G130" s="9">
        <v>26750</v>
      </c>
      <c r="H130" s="11">
        <v>32002</v>
      </c>
      <c r="I130" s="39">
        <v>61292</v>
      </c>
      <c r="J130" s="42">
        <f t="shared" si="5"/>
        <v>2540</v>
      </c>
      <c r="K130" s="9">
        <v>0</v>
      </c>
      <c r="L130" s="9">
        <v>-2540</v>
      </c>
      <c r="M130" s="42">
        <f t="shared" si="4"/>
        <v>0</v>
      </c>
    </row>
    <row r="131" spans="1:13" ht="14.45" customHeight="1" x14ac:dyDescent="0.25">
      <c r="A131" s="3">
        <v>122</v>
      </c>
      <c r="B131" s="15">
        <v>6558</v>
      </c>
      <c r="C131" s="13" t="s">
        <v>115</v>
      </c>
      <c r="D131" s="4" t="s">
        <v>8</v>
      </c>
      <c r="E131" s="9">
        <f t="shared" si="6"/>
        <v>46436</v>
      </c>
      <c r="F131" s="4"/>
      <c r="G131" s="9">
        <v>28400</v>
      </c>
      <c r="H131" s="11">
        <v>18036</v>
      </c>
      <c r="I131" s="39">
        <v>46916</v>
      </c>
      <c r="J131" s="42">
        <f t="shared" si="5"/>
        <v>480</v>
      </c>
      <c r="K131" s="9">
        <v>0</v>
      </c>
      <c r="L131" s="9">
        <v>-480</v>
      </c>
      <c r="M131" s="42">
        <f t="shared" si="4"/>
        <v>0</v>
      </c>
    </row>
    <row r="132" spans="1:13" ht="14.45" customHeight="1" x14ac:dyDescent="0.25">
      <c r="A132" s="3">
        <v>123</v>
      </c>
      <c r="B132" s="15">
        <v>6561</v>
      </c>
      <c r="C132" s="13" t="s">
        <v>116</v>
      </c>
      <c r="D132" s="4" t="s">
        <v>8</v>
      </c>
      <c r="E132" s="9">
        <f t="shared" si="6"/>
        <v>1040</v>
      </c>
      <c r="F132" s="4"/>
      <c r="G132" s="9">
        <v>560</v>
      </c>
      <c r="H132" s="11">
        <v>480</v>
      </c>
      <c r="I132" s="39">
        <v>1040</v>
      </c>
      <c r="J132" s="42">
        <f t="shared" si="5"/>
        <v>0</v>
      </c>
      <c r="K132" s="9">
        <v>0</v>
      </c>
      <c r="L132" s="9">
        <v>0</v>
      </c>
      <c r="M132" s="42">
        <f t="shared" si="4"/>
        <v>0</v>
      </c>
    </row>
    <row r="133" spans="1:13" ht="14.45" customHeight="1" x14ac:dyDescent="0.25">
      <c r="A133" s="3">
        <v>124</v>
      </c>
      <c r="B133" s="15">
        <v>6632</v>
      </c>
      <c r="C133" s="13" t="s">
        <v>117</v>
      </c>
      <c r="D133" s="4" t="s">
        <v>8</v>
      </c>
      <c r="E133" s="9">
        <f t="shared" si="6"/>
        <v>197255</v>
      </c>
      <c r="F133" s="4"/>
      <c r="G133" s="9">
        <v>98348</v>
      </c>
      <c r="H133" s="11">
        <v>98907</v>
      </c>
      <c r="I133" s="39">
        <v>171816</v>
      </c>
      <c r="J133" s="42">
        <f t="shared" si="5"/>
        <v>-25439</v>
      </c>
      <c r="K133" s="9">
        <v>0</v>
      </c>
      <c r="L133" s="9">
        <v>25439</v>
      </c>
      <c r="M133" s="42">
        <f t="shared" si="4"/>
        <v>0</v>
      </c>
    </row>
    <row r="134" spans="1:13" ht="14.45" customHeight="1" x14ac:dyDescent="0.25">
      <c r="A134" s="3">
        <v>125</v>
      </c>
      <c r="B134" s="15">
        <v>6633</v>
      </c>
      <c r="C134" s="13" t="s">
        <v>118</v>
      </c>
      <c r="D134" s="4" t="s">
        <v>8</v>
      </c>
      <c r="E134" s="9">
        <f t="shared" si="6"/>
        <v>52639</v>
      </c>
      <c r="F134" s="4"/>
      <c r="G134" s="9">
        <v>26424</v>
      </c>
      <c r="H134" s="11">
        <v>26215</v>
      </c>
      <c r="I134" s="39">
        <v>52638</v>
      </c>
      <c r="J134" s="42">
        <f t="shared" si="5"/>
        <v>-1</v>
      </c>
      <c r="K134" s="9">
        <v>0</v>
      </c>
      <c r="L134" s="9">
        <v>0</v>
      </c>
      <c r="M134" s="42">
        <f t="shared" si="4"/>
        <v>-1</v>
      </c>
    </row>
    <row r="135" spans="1:13" ht="14.45" customHeight="1" x14ac:dyDescent="0.25">
      <c r="A135" s="3">
        <v>126</v>
      </c>
      <c r="B135" s="15">
        <v>6811</v>
      </c>
      <c r="C135" s="13" t="s">
        <v>119</v>
      </c>
      <c r="D135" s="4" t="s">
        <v>8</v>
      </c>
      <c r="E135" s="9">
        <f t="shared" si="6"/>
        <v>157642</v>
      </c>
      <c r="F135" s="4"/>
      <c r="G135" s="9">
        <v>157642</v>
      </c>
      <c r="H135" s="11">
        <v>0</v>
      </c>
      <c r="I135" s="39">
        <v>152981</v>
      </c>
      <c r="J135" s="42">
        <f t="shared" si="5"/>
        <v>-4661</v>
      </c>
      <c r="K135" s="9">
        <v>0</v>
      </c>
      <c r="L135" s="9">
        <v>4662</v>
      </c>
      <c r="M135" s="42">
        <f t="shared" si="4"/>
        <v>1</v>
      </c>
    </row>
    <row r="136" spans="1:13" ht="14.45" customHeight="1" x14ac:dyDescent="0.25">
      <c r="A136" s="3">
        <v>127</v>
      </c>
      <c r="B136" s="15">
        <v>6812</v>
      </c>
      <c r="C136" s="13" t="s">
        <v>120</v>
      </c>
      <c r="D136" s="4" t="s">
        <v>8</v>
      </c>
      <c r="E136" s="9">
        <f t="shared" si="6"/>
        <v>25000</v>
      </c>
      <c r="F136" s="4"/>
      <c r="G136" s="9">
        <v>25000</v>
      </c>
      <c r="H136" s="11">
        <v>0</v>
      </c>
      <c r="I136" s="39">
        <v>0</v>
      </c>
      <c r="J136" s="42">
        <f t="shared" si="5"/>
        <v>-25000</v>
      </c>
      <c r="K136" s="9">
        <v>0</v>
      </c>
      <c r="L136" s="9">
        <v>25000</v>
      </c>
      <c r="M136" s="42">
        <f t="shared" si="4"/>
        <v>0</v>
      </c>
    </row>
    <row r="137" spans="1:13" ht="14.45" customHeight="1" x14ac:dyDescent="0.25">
      <c r="A137" s="3">
        <v>128</v>
      </c>
      <c r="B137" s="15">
        <v>6813</v>
      </c>
      <c r="C137" s="13" t="s">
        <v>121</v>
      </c>
      <c r="D137" s="4" t="s">
        <v>8</v>
      </c>
      <c r="E137" s="9">
        <f t="shared" si="6"/>
        <v>6071</v>
      </c>
      <c r="F137" s="4"/>
      <c r="G137" s="9">
        <v>6071</v>
      </c>
      <c r="H137" s="11">
        <v>0</v>
      </c>
      <c r="I137" s="39">
        <v>6071</v>
      </c>
      <c r="J137" s="42">
        <f t="shared" si="5"/>
        <v>0</v>
      </c>
      <c r="K137" s="9">
        <v>0</v>
      </c>
      <c r="L137" s="9">
        <v>0</v>
      </c>
      <c r="M137" s="42">
        <f t="shared" si="4"/>
        <v>0</v>
      </c>
    </row>
    <row r="138" spans="1:13" ht="14.45" customHeight="1" x14ac:dyDescent="0.25">
      <c r="A138" s="3">
        <v>129</v>
      </c>
      <c r="B138" s="15">
        <v>6814</v>
      </c>
      <c r="C138" s="13" t="s">
        <v>122</v>
      </c>
      <c r="D138" s="4" t="s">
        <v>8</v>
      </c>
      <c r="E138" s="9">
        <f t="shared" si="6"/>
        <v>9229</v>
      </c>
      <c r="F138" s="4"/>
      <c r="G138" s="9">
        <v>9229</v>
      </c>
      <c r="H138" s="11">
        <v>0</v>
      </c>
      <c r="I138" s="39">
        <v>9229</v>
      </c>
      <c r="J138" s="42">
        <f t="shared" si="5"/>
        <v>0</v>
      </c>
      <c r="K138" s="9">
        <v>0</v>
      </c>
      <c r="L138" s="9">
        <v>0</v>
      </c>
      <c r="M138" s="42">
        <f t="shared" ref="M138:M201" si="7">SUM(J138:L138)</f>
        <v>0</v>
      </c>
    </row>
    <row r="139" spans="1:13" ht="14.45" customHeight="1" x14ac:dyDescent="0.25">
      <c r="A139" s="3">
        <v>130</v>
      </c>
      <c r="B139" s="15">
        <v>6815</v>
      </c>
      <c r="C139" s="13" t="s">
        <v>123</v>
      </c>
      <c r="D139" s="4" t="s">
        <v>8</v>
      </c>
      <c r="E139" s="9">
        <f t="shared" si="6"/>
        <v>17863</v>
      </c>
      <c r="F139" s="4"/>
      <c r="G139" s="9">
        <v>17863</v>
      </c>
      <c r="H139" s="11">
        <v>0</v>
      </c>
      <c r="I139" s="39">
        <v>17863</v>
      </c>
      <c r="J139" s="42">
        <f t="shared" ref="J139:J202" si="8">+I139-E139</f>
        <v>0</v>
      </c>
      <c r="K139" s="9">
        <v>0</v>
      </c>
      <c r="L139" s="9">
        <v>0</v>
      </c>
      <c r="M139" s="42">
        <f t="shared" si="7"/>
        <v>0</v>
      </c>
    </row>
    <row r="140" spans="1:13" ht="14.45" customHeight="1" x14ac:dyDescent="0.25">
      <c r="A140" s="3">
        <v>131</v>
      </c>
      <c r="B140" s="15">
        <v>6816</v>
      </c>
      <c r="C140" s="13" t="s">
        <v>124</v>
      </c>
      <c r="D140" s="4" t="s">
        <v>8</v>
      </c>
      <c r="E140" s="9">
        <f t="shared" si="6"/>
        <v>2000</v>
      </c>
      <c r="F140" s="4"/>
      <c r="G140" s="9">
        <v>2000</v>
      </c>
      <c r="H140" s="11">
        <v>0</v>
      </c>
      <c r="I140" s="39">
        <v>2000</v>
      </c>
      <c r="J140" s="42">
        <f t="shared" si="8"/>
        <v>0</v>
      </c>
      <c r="K140" s="9">
        <v>0</v>
      </c>
      <c r="L140" s="9">
        <v>0</v>
      </c>
      <c r="M140" s="42">
        <f t="shared" si="7"/>
        <v>0</v>
      </c>
    </row>
    <row r="141" spans="1:13" ht="14.45" customHeight="1" x14ac:dyDescent="0.25">
      <c r="A141" s="3">
        <v>132</v>
      </c>
      <c r="B141" s="15">
        <v>6817</v>
      </c>
      <c r="C141" s="13" t="s">
        <v>125</v>
      </c>
      <c r="D141" s="4" t="s">
        <v>8</v>
      </c>
      <c r="E141" s="9">
        <f t="shared" si="6"/>
        <v>84276</v>
      </c>
      <c r="F141" s="4"/>
      <c r="G141" s="9">
        <v>84276</v>
      </c>
      <c r="H141" s="11">
        <v>0</v>
      </c>
      <c r="I141" s="39">
        <v>84276</v>
      </c>
      <c r="J141" s="42">
        <f t="shared" si="8"/>
        <v>0</v>
      </c>
      <c r="K141" s="9">
        <v>0</v>
      </c>
      <c r="L141" s="9">
        <v>0</v>
      </c>
      <c r="M141" s="42">
        <f t="shared" si="7"/>
        <v>0</v>
      </c>
    </row>
    <row r="142" spans="1:13" ht="14.45" customHeight="1" x14ac:dyDescent="0.25">
      <c r="A142" s="3">
        <v>133</v>
      </c>
      <c r="B142" s="15">
        <v>6825</v>
      </c>
      <c r="C142" s="13" t="s">
        <v>126</v>
      </c>
      <c r="D142" s="4" t="s">
        <v>8</v>
      </c>
      <c r="E142" s="9">
        <f t="shared" si="6"/>
        <v>207236</v>
      </c>
      <c r="F142" s="4"/>
      <c r="G142" s="9">
        <v>0</v>
      </c>
      <c r="H142" s="11">
        <v>207236</v>
      </c>
      <c r="I142" s="39">
        <v>236238</v>
      </c>
      <c r="J142" s="42">
        <f t="shared" si="8"/>
        <v>29002</v>
      </c>
      <c r="K142" s="9">
        <v>0</v>
      </c>
      <c r="L142" s="9">
        <v>-29002</v>
      </c>
      <c r="M142" s="42">
        <f t="shared" si="7"/>
        <v>0</v>
      </c>
    </row>
    <row r="143" spans="1:13" ht="14.45" customHeight="1" x14ac:dyDescent="0.25">
      <c r="A143" s="3">
        <v>134</v>
      </c>
      <c r="B143" s="15">
        <v>6843</v>
      </c>
      <c r="C143" s="13" t="s">
        <v>127</v>
      </c>
      <c r="D143" s="4" t="s">
        <v>8</v>
      </c>
      <c r="E143" s="9">
        <f t="shared" si="6"/>
        <v>889136</v>
      </c>
      <c r="F143" s="4"/>
      <c r="G143" s="9">
        <v>615858</v>
      </c>
      <c r="H143" s="11">
        <v>273278</v>
      </c>
      <c r="I143" s="39">
        <v>724918</v>
      </c>
      <c r="J143" s="42">
        <f t="shared" si="8"/>
        <v>-164218</v>
      </c>
      <c r="K143" s="9">
        <v>0</v>
      </c>
      <c r="L143" s="9">
        <v>164217</v>
      </c>
      <c r="M143" s="42">
        <f t="shared" si="7"/>
        <v>-1</v>
      </c>
    </row>
    <row r="144" spans="1:13" ht="14.45" customHeight="1" x14ac:dyDescent="0.25">
      <c r="A144" s="3">
        <v>135</v>
      </c>
      <c r="B144" s="15">
        <v>6852</v>
      </c>
      <c r="C144" s="13" t="s">
        <v>128</v>
      </c>
      <c r="D144" s="4" t="s">
        <v>8</v>
      </c>
      <c r="E144" s="9">
        <f t="shared" si="6"/>
        <v>13707</v>
      </c>
      <c r="F144" s="4"/>
      <c r="G144" s="9">
        <v>0</v>
      </c>
      <c r="H144" s="11">
        <v>13707</v>
      </c>
      <c r="I144" s="39">
        <v>13707</v>
      </c>
      <c r="J144" s="42">
        <f t="shared" si="8"/>
        <v>0</v>
      </c>
      <c r="K144" s="9">
        <v>0</v>
      </c>
      <c r="L144" s="9">
        <v>0</v>
      </c>
      <c r="M144" s="42">
        <f t="shared" si="7"/>
        <v>0</v>
      </c>
    </row>
    <row r="145" spans="1:13" ht="14.45" customHeight="1" x14ac:dyDescent="0.25">
      <c r="A145" s="3">
        <v>136</v>
      </c>
      <c r="B145" s="15">
        <v>6854</v>
      </c>
      <c r="C145" s="13" t="s">
        <v>129</v>
      </c>
      <c r="D145" s="4" t="s">
        <v>8</v>
      </c>
      <c r="E145" s="9">
        <f t="shared" si="6"/>
        <v>515</v>
      </c>
      <c r="F145" s="4"/>
      <c r="G145" s="9">
        <v>367</v>
      </c>
      <c r="H145" s="11">
        <v>148</v>
      </c>
      <c r="I145" s="39">
        <v>-14854</v>
      </c>
      <c r="J145" s="42">
        <f t="shared" si="8"/>
        <v>-15369</v>
      </c>
      <c r="K145" s="9">
        <v>0</v>
      </c>
      <c r="L145" s="9">
        <v>15370</v>
      </c>
      <c r="M145" s="42">
        <f t="shared" si="7"/>
        <v>1</v>
      </c>
    </row>
    <row r="146" spans="1:13" ht="14.45" customHeight="1" x14ac:dyDescent="0.25">
      <c r="A146" s="3">
        <v>137</v>
      </c>
      <c r="B146" s="15">
        <v>6871</v>
      </c>
      <c r="C146" s="13" t="s">
        <v>130</v>
      </c>
      <c r="D146" s="4" t="s">
        <v>8</v>
      </c>
      <c r="E146" s="9">
        <f t="shared" si="6"/>
        <v>20536</v>
      </c>
      <c r="F146" s="4"/>
      <c r="G146" s="9">
        <v>2952</v>
      </c>
      <c r="H146" s="11">
        <v>17584</v>
      </c>
      <c r="I146" s="39">
        <v>20536</v>
      </c>
      <c r="J146" s="42">
        <f t="shared" si="8"/>
        <v>0</v>
      </c>
      <c r="K146" s="9">
        <v>0</v>
      </c>
      <c r="L146" s="9">
        <v>0</v>
      </c>
      <c r="M146" s="42">
        <f t="shared" si="7"/>
        <v>0</v>
      </c>
    </row>
    <row r="147" spans="1:13" ht="14.45" customHeight="1" x14ac:dyDescent="0.25">
      <c r="A147" s="3">
        <v>138</v>
      </c>
      <c r="B147" s="15">
        <v>6898</v>
      </c>
      <c r="C147" s="13" t="s">
        <v>131</v>
      </c>
      <c r="D147" s="4" t="s">
        <v>8</v>
      </c>
      <c r="E147" s="9">
        <f t="shared" si="6"/>
        <v>1090558</v>
      </c>
      <c r="F147" s="4"/>
      <c r="G147" s="9">
        <v>666957</v>
      </c>
      <c r="H147" s="11">
        <v>423601</v>
      </c>
      <c r="I147" s="39">
        <v>0</v>
      </c>
      <c r="J147" s="42">
        <f t="shared" si="8"/>
        <v>-1090558</v>
      </c>
      <c r="K147" s="9">
        <v>0</v>
      </c>
      <c r="L147" s="9">
        <v>1090558</v>
      </c>
      <c r="M147" s="42">
        <f t="shared" si="7"/>
        <v>0</v>
      </c>
    </row>
    <row r="148" spans="1:13" ht="14.45" customHeight="1" x14ac:dyDescent="0.25">
      <c r="A148" s="3">
        <v>139</v>
      </c>
      <c r="B148" s="15">
        <v>7102</v>
      </c>
      <c r="C148" s="13" t="s">
        <v>132</v>
      </c>
      <c r="D148" s="4" t="s">
        <v>8</v>
      </c>
      <c r="E148" s="9">
        <f t="shared" si="6"/>
        <v>27255</v>
      </c>
      <c r="F148" s="4"/>
      <c r="G148" s="9">
        <v>16321</v>
      </c>
      <c r="H148" s="11">
        <v>10934</v>
      </c>
      <c r="I148" s="39">
        <v>27255</v>
      </c>
      <c r="J148" s="42">
        <f t="shared" si="8"/>
        <v>0</v>
      </c>
      <c r="K148" s="9">
        <v>0</v>
      </c>
      <c r="L148" s="9">
        <v>0</v>
      </c>
      <c r="M148" s="42">
        <f t="shared" si="7"/>
        <v>0</v>
      </c>
    </row>
    <row r="149" spans="1:13" ht="14.45" customHeight="1" x14ac:dyDescent="0.25">
      <c r="A149" s="3">
        <v>140</v>
      </c>
      <c r="B149" s="15">
        <v>7114</v>
      </c>
      <c r="C149" s="13" t="s">
        <v>133</v>
      </c>
      <c r="D149" s="4" t="s">
        <v>8</v>
      </c>
      <c r="E149" s="9">
        <f t="shared" si="6"/>
        <v>341267</v>
      </c>
      <c r="F149" s="4"/>
      <c r="G149" s="9">
        <v>5095</v>
      </c>
      <c r="H149" s="11">
        <v>336172</v>
      </c>
      <c r="I149" s="39">
        <v>336276</v>
      </c>
      <c r="J149" s="42">
        <f t="shared" si="8"/>
        <v>-4991</v>
      </c>
      <c r="K149" s="9">
        <v>0</v>
      </c>
      <c r="L149" s="9">
        <v>4991</v>
      </c>
      <c r="M149" s="42">
        <f t="shared" si="7"/>
        <v>0</v>
      </c>
    </row>
    <row r="150" spans="1:13" ht="14.45" customHeight="1" x14ac:dyDescent="0.25">
      <c r="A150" s="3">
        <v>141</v>
      </c>
      <c r="B150" s="15">
        <v>7116</v>
      </c>
      <c r="C150" s="13" t="s">
        <v>134</v>
      </c>
      <c r="D150" s="4" t="s">
        <v>8</v>
      </c>
      <c r="E150" s="9">
        <f t="shared" si="6"/>
        <v>198254</v>
      </c>
      <c r="F150" s="4"/>
      <c r="G150" s="9">
        <v>146301</v>
      </c>
      <c r="H150" s="11">
        <v>51953</v>
      </c>
      <c r="I150" s="39">
        <v>206105</v>
      </c>
      <c r="J150" s="42">
        <f t="shared" si="8"/>
        <v>7851</v>
      </c>
      <c r="K150" s="9">
        <v>0</v>
      </c>
      <c r="L150" s="9">
        <v>-7851</v>
      </c>
      <c r="M150" s="42">
        <f t="shared" si="7"/>
        <v>0</v>
      </c>
    </row>
    <row r="151" spans="1:13" ht="14.45" customHeight="1" x14ac:dyDescent="0.25">
      <c r="A151" s="3">
        <v>142</v>
      </c>
      <c r="B151" s="15">
        <v>7117</v>
      </c>
      <c r="C151" s="13" t="s">
        <v>135</v>
      </c>
      <c r="D151" s="4" t="s">
        <v>8</v>
      </c>
      <c r="E151" s="9">
        <f t="shared" si="6"/>
        <v>13068</v>
      </c>
      <c r="F151" s="4"/>
      <c r="G151" s="9">
        <v>4277</v>
      </c>
      <c r="H151" s="11">
        <v>8791</v>
      </c>
      <c r="I151" s="39">
        <v>13069</v>
      </c>
      <c r="J151" s="42">
        <f t="shared" si="8"/>
        <v>1</v>
      </c>
      <c r="K151" s="9">
        <v>0</v>
      </c>
      <c r="L151" s="9">
        <v>0</v>
      </c>
      <c r="M151" s="42">
        <f t="shared" si="7"/>
        <v>1</v>
      </c>
    </row>
    <row r="152" spans="1:13" ht="14.45" customHeight="1" x14ac:dyDescent="0.25">
      <c r="A152" s="3">
        <v>143</v>
      </c>
      <c r="B152" s="15">
        <v>7119</v>
      </c>
      <c r="C152" s="13" t="s">
        <v>136</v>
      </c>
      <c r="D152" s="4" t="s">
        <v>8</v>
      </c>
      <c r="E152" s="9">
        <f t="shared" si="6"/>
        <v>625113</v>
      </c>
      <c r="F152" s="4"/>
      <c r="G152" s="9">
        <v>447985</v>
      </c>
      <c r="H152" s="11">
        <v>177128</v>
      </c>
      <c r="I152" s="39">
        <v>594914</v>
      </c>
      <c r="J152" s="42">
        <f t="shared" si="8"/>
        <v>-30199</v>
      </c>
      <c r="K152" s="9">
        <v>0</v>
      </c>
      <c r="L152" s="9">
        <v>30198</v>
      </c>
      <c r="M152" s="42">
        <f t="shared" si="7"/>
        <v>-1</v>
      </c>
    </row>
    <row r="153" spans="1:13" ht="14.45" customHeight="1" x14ac:dyDescent="0.25">
      <c r="A153" s="3">
        <v>144</v>
      </c>
      <c r="B153" s="15">
        <v>7121</v>
      </c>
      <c r="C153" s="13" t="s">
        <v>137</v>
      </c>
      <c r="D153" s="4" t="s">
        <v>8</v>
      </c>
      <c r="E153" s="9">
        <f t="shared" si="6"/>
        <v>4495</v>
      </c>
      <c r="F153" s="4"/>
      <c r="G153" s="9">
        <v>3607</v>
      </c>
      <c r="H153" s="11">
        <v>888</v>
      </c>
      <c r="I153" s="39">
        <v>4495</v>
      </c>
      <c r="J153" s="42">
        <f t="shared" si="8"/>
        <v>0</v>
      </c>
      <c r="K153" s="9">
        <v>0</v>
      </c>
      <c r="L153" s="9">
        <v>0</v>
      </c>
      <c r="M153" s="42">
        <f t="shared" si="7"/>
        <v>0</v>
      </c>
    </row>
    <row r="154" spans="1:13" ht="14.45" customHeight="1" x14ac:dyDescent="0.25">
      <c r="A154" s="3">
        <v>145</v>
      </c>
      <c r="B154" s="15">
        <v>7122</v>
      </c>
      <c r="C154" s="13" t="s">
        <v>138</v>
      </c>
      <c r="D154" s="4" t="s">
        <v>8</v>
      </c>
      <c r="E154" s="9">
        <f t="shared" si="6"/>
        <v>111344</v>
      </c>
      <c r="F154" s="4"/>
      <c r="G154" s="9">
        <v>70794</v>
      </c>
      <c r="H154" s="11">
        <v>40550</v>
      </c>
      <c r="I154" s="39">
        <v>111345</v>
      </c>
      <c r="J154" s="42">
        <f t="shared" si="8"/>
        <v>1</v>
      </c>
      <c r="K154" s="9">
        <v>0</v>
      </c>
      <c r="L154" s="9">
        <v>0</v>
      </c>
      <c r="M154" s="42">
        <f t="shared" si="7"/>
        <v>1</v>
      </c>
    </row>
    <row r="155" spans="1:13" ht="14.45" customHeight="1" x14ac:dyDescent="0.25">
      <c r="A155" s="3">
        <v>146</v>
      </c>
      <c r="B155" s="15">
        <v>7123</v>
      </c>
      <c r="C155" s="13" t="s">
        <v>139</v>
      </c>
      <c r="D155" s="4" t="s">
        <v>8</v>
      </c>
      <c r="E155" s="9">
        <f t="shared" si="6"/>
        <v>77681</v>
      </c>
      <c r="F155" s="4"/>
      <c r="G155" s="9">
        <v>32111</v>
      </c>
      <c r="H155" s="11">
        <v>45570</v>
      </c>
      <c r="I155" s="39">
        <v>77680</v>
      </c>
      <c r="J155" s="42">
        <f t="shared" si="8"/>
        <v>-1</v>
      </c>
      <c r="K155" s="9">
        <v>0</v>
      </c>
      <c r="L155" s="9">
        <v>0</v>
      </c>
      <c r="M155" s="42">
        <f t="shared" si="7"/>
        <v>-1</v>
      </c>
    </row>
    <row r="156" spans="1:13" ht="14.45" customHeight="1" x14ac:dyDescent="0.25">
      <c r="A156" s="3">
        <v>147</v>
      </c>
      <c r="B156" s="15">
        <v>7124</v>
      </c>
      <c r="C156" s="13" t="s">
        <v>140</v>
      </c>
      <c r="D156" s="4" t="s">
        <v>8</v>
      </c>
      <c r="E156" s="9">
        <f t="shared" si="6"/>
        <v>30216</v>
      </c>
      <c r="F156" s="4"/>
      <c r="G156" s="9">
        <v>20946</v>
      </c>
      <c r="H156" s="11">
        <v>9270</v>
      </c>
      <c r="I156" s="39">
        <v>30216</v>
      </c>
      <c r="J156" s="42">
        <f t="shared" si="8"/>
        <v>0</v>
      </c>
      <c r="K156" s="9">
        <v>0</v>
      </c>
      <c r="L156" s="9">
        <v>0</v>
      </c>
      <c r="M156" s="42">
        <f t="shared" si="7"/>
        <v>0</v>
      </c>
    </row>
    <row r="157" spans="1:13" ht="14.45" customHeight="1" x14ac:dyDescent="0.25">
      <c r="A157" s="3">
        <v>148</v>
      </c>
      <c r="B157" s="15">
        <v>7127</v>
      </c>
      <c r="C157" s="13" t="s">
        <v>141</v>
      </c>
      <c r="D157" s="4" t="s">
        <v>8</v>
      </c>
      <c r="E157" s="9">
        <f t="shared" si="6"/>
        <v>820601</v>
      </c>
      <c r="F157" s="4"/>
      <c r="G157" s="9">
        <v>348105</v>
      </c>
      <c r="H157" s="11">
        <v>472496</v>
      </c>
      <c r="I157" s="39">
        <v>756112</v>
      </c>
      <c r="J157" s="42">
        <f t="shared" si="8"/>
        <v>-64489</v>
      </c>
      <c r="K157" s="9">
        <v>0</v>
      </c>
      <c r="L157" s="9">
        <v>64487</v>
      </c>
      <c r="M157" s="42">
        <f t="shared" si="7"/>
        <v>-2</v>
      </c>
    </row>
    <row r="158" spans="1:13" ht="14.45" customHeight="1" x14ac:dyDescent="0.25">
      <c r="A158" s="3">
        <v>149</v>
      </c>
      <c r="B158" s="15">
        <v>7128</v>
      </c>
      <c r="C158" s="13" t="s">
        <v>142</v>
      </c>
      <c r="D158" s="4" t="s">
        <v>8</v>
      </c>
      <c r="E158" s="9">
        <f t="shared" si="6"/>
        <v>30260</v>
      </c>
      <c r="F158" s="4"/>
      <c r="G158" s="9">
        <v>9127</v>
      </c>
      <c r="H158" s="11">
        <v>21133</v>
      </c>
      <c r="I158" s="39">
        <v>28896</v>
      </c>
      <c r="J158" s="42">
        <f t="shared" si="8"/>
        <v>-1364</v>
      </c>
      <c r="K158" s="9">
        <v>0</v>
      </c>
      <c r="L158" s="9">
        <v>1364</v>
      </c>
      <c r="M158" s="42">
        <f t="shared" si="7"/>
        <v>0</v>
      </c>
    </row>
    <row r="159" spans="1:13" ht="14.45" customHeight="1" x14ac:dyDescent="0.25">
      <c r="A159" s="3">
        <v>150</v>
      </c>
      <c r="B159" s="15">
        <v>7129</v>
      </c>
      <c r="C159" s="13" t="s">
        <v>143</v>
      </c>
      <c r="D159" s="4" t="s">
        <v>8</v>
      </c>
      <c r="E159" s="9">
        <f t="shared" si="6"/>
        <v>240873</v>
      </c>
      <c r="F159" s="4"/>
      <c r="G159" s="9">
        <v>97873</v>
      </c>
      <c r="H159" s="11">
        <v>143000</v>
      </c>
      <c r="I159" s="39">
        <v>152864</v>
      </c>
      <c r="J159" s="42">
        <f t="shared" si="8"/>
        <v>-88009</v>
      </c>
      <c r="K159" s="9">
        <v>0</v>
      </c>
      <c r="L159" s="9">
        <v>88009</v>
      </c>
      <c r="M159" s="42">
        <f t="shared" si="7"/>
        <v>0</v>
      </c>
    </row>
    <row r="160" spans="1:13" ht="14.45" customHeight="1" x14ac:dyDescent="0.25">
      <c r="A160" s="3">
        <v>151</v>
      </c>
      <c r="B160" s="15">
        <v>7132</v>
      </c>
      <c r="C160" s="13" t="s">
        <v>144</v>
      </c>
      <c r="D160" s="4" t="s">
        <v>8</v>
      </c>
      <c r="E160" s="9">
        <f t="shared" si="6"/>
        <v>1497719</v>
      </c>
      <c r="F160" s="4"/>
      <c r="G160" s="9">
        <v>877216</v>
      </c>
      <c r="H160" s="11">
        <v>620503</v>
      </c>
      <c r="I160" s="39">
        <v>1493234</v>
      </c>
      <c r="J160" s="42">
        <f t="shared" si="8"/>
        <v>-4485</v>
      </c>
      <c r="K160" s="9">
        <v>0</v>
      </c>
      <c r="L160" s="9">
        <v>4485</v>
      </c>
      <c r="M160" s="42">
        <f t="shared" si="7"/>
        <v>0</v>
      </c>
    </row>
    <row r="161" spans="1:13" ht="14.45" customHeight="1" x14ac:dyDescent="0.25">
      <c r="A161" s="3">
        <v>152</v>
      </c>
      <c r="B161" s="15">
        <v>7133</v>
      </c>
      <c r="C161" s="13" t="s">
        <v>145</v>
      </c>
      <c r="D161" s="4" t="s">
        <v>8</v>
      </c>
      <c r="E161" s="9">
        <f t="shared" si="6"/>
        <v>311031</v>
      </c>
      <c r="F161" s="4"/>
      <c r="G161" s="9">
        <v>251664</v>
      </c>
      <c r="H161" s="11">
        <v>59367</v>
      </c>
      <c r="I161" s="39">
        <v>300598</v>
      </c>
      <c r="J161" s="42">
        <f t="shared" si="8"/>
        <v>-10433</v>
      </c>
      <c r="K161" s="9">
        <v>0</v>
      </c>
      <c r="L161" s="9">
        <v>10434</v>
      </c>
      <c r="M161" s="42">
        <f t="shared" si="7"/>
        <v>1</v>
      </c>
    </row>
    <row r="162" spans="1:13" ht="14.45" customHeight="1" x14ac:dyDescent="0.25">
      <c r="A162" s="3">
        <v>153</v>
      </c>
      <c r="B162" s="15">
        <v>7134</v>
      </c>
      <c r="C162" s="13" t="s">
        <v>146</v>
      </c>
      <c r="D162" s="4" t="s">
        <v>8</v>
      </c>
      <c r="E162" s="9">
        <f t="shared" si="6"/>
        <v>13489513</v>
      </c>
      <c r="F162" s="4"/>
      <c r="G162" s="9">
        <v>5513739</v>
      </c>
      <c r="H162" s="11">
        <v>7975774</v>
      </c>
      <c r="I162" s="39">
        <v>13001954</v>
      </c>
      <c r="J162" s="42">
        <f t="shared" si="8"/>
        <v>-487559</v>
      </c>
      <c r="K162" s="9">
        <v>0</v>
      </c>
      <c r="L162" s="9">
        <v>487559</v>
      </c>
      <c r="M162" s="42">
        <f t="shared" si="7"/>
        <v>0</v>
      </c>
    </row>
    <row r="163" spans="1:13" ht="14.45" customHeight="1" x14ac:dyDescent="0.25">
      <c r="A163" s="3">
        <v>154</v>
      </c>
      <c r="B163" s="15">
        <v>7135</v>
      </c>
      <c r="C163" s="13" t="s">
        <v>147</v>
      </c>
      <c r="D163" s="4" t="s">
        <v>8</v>
      </c>
      <c r="E163" s="9">
        <f t="shared" si="6"/>
        <v>140462</v>
      </c>
      <c r="F163" s="4"/>
      <c r="G163" s="9">
        <v>70387</v>
      </c>
      <c r="H163" s="11">
        <v>70075</v>
      </c>
      <c r="I163" s="39">
        <v>126127</v>
      </c>
      <c r="J163" s="42">
        <f t="shared" si="8"/>
        <v>-14335</v>
      </c>
      <c r="K163" s="9">
        <v>0</v>
      </c>
      <c r="L163" s="9">
        <v>14335</v>
      </c>
      <c r="M163" s="42">
        <f t="shared" si="7"/>
        <v>0</v>
      </c>
    </row>
    <row r="164" spans="1:13" ht="14.45" customHeight="1" x14ac:dyDescent="0.25">
      <c r="A164" s="3">
        <v>155</v>
      </c>
      <c r="B164" s="15">
        <v>7141</v>
      </c>
      <c r="C164" s="13" t="s">
        <v>148</v>
      </c>
      <c r="D164" s="4" t="s">
        <v>8</v>
      </c>
      <c r="E164" s="9">
        <f t="shared" si="6"/>
        <v>576</v>
      </c>
      <c r="F164" s="4"/>
      <c r="G164" s="9">
        <v>510</v>
      </c>
      <c r="H164" s="11">
        <v>66</v>
      </c>
      <c r="I164" s="39">
        <v>576</v>
      </c>
      <c r="J164" s="42">
        <f t="shared" si="8"/>
        <v>0</v>
      </c>
      <c r="K164" s="9">
        <v>0</v>
      </c>
      <c r="L164" s="9">
        <v>0</v>
      </c>
      <c r="M164" s="42">
        <f t="shared" si="7"/>
        <v>0</v>
      </c>
    </row>
    <row r="165" spans="1:13" ht="14.45" customHeight="1" x14ac:dyDescent="0.25">
      <c r="A165" s="3">
        <v>156</v>
      </c>
      <c r="B165" s="15">
        <v>7145</v>
      </c>
      <c r="C165" s="13" t="s">
        <v>149</v>
      </c>
      <c r="D165" s="4" t="s">
        <v>8</v>
      </c>
      <c r="E165" s="9">
        <f t="shared" si="6"/>
        <v>6780</v>
      </c>
      <c r="F165" s="4"/>
      <c r="G165" s="9">
        <v>1099</v>
      </c>
      <c r="H165" s="11">
        <v>5681</v>
      </c>
      <c r="I165" s="39">
        <v>6780</v>
      </c>
      <c r="J165" s="42">
        <f t="shared" si="8"/>
        <v>0</v>
      </c>
      <c r="K165" s="9">
        <v>0</v>
      </c>
      <c r="L165" s="9">
        <v>0</v>
      </c>
      <c r="M165" s="42">
        <f t="shared" si="7"/>
        <v>0</v>
      </c>
    </row>
    <row r="166" spans="1:13" ht="14.45" customHeight="1" x14ac:dyDescent="0.25">
      <c r="A166" s="3">
        <v>157</v>
      </c>
      <c r="B166" s="15">
        <v>7146</v>
      </c>
      <c r="C166" s="13" t="s">
        <v>150</v>
      </c>
      <c r="D166" s="4" t="s">
        <v>8</v>
      </c>
      <c r="E166" s="9">
        <f t="shared" si="6"/>
        <v>1412</v>
      </c>
      <c r="F166" s="4"/>
      <c r="G166" s="9">
        <v>385</v>
      </c>
      <c r="H166" s="11">
        <v>1027</v>
      </c>
      <c r="I166" s="39">
        <v>1412</v>
      </c>
      <c r="J166" s="42">
        <f t="shared" si="8"/>
        <v>0</v>
      </c>
      <c r="K166" s="9">
        <v>0</v>
      </c>
      <c r="L166" s="9">
        <v>0</v>
      </c>
      <c r="M166" s="42">
        <f t="shared" si="7"/>
        <v>0</v>
      </c>
    </row>
    <row r="167" spans="1:13" ht="14.45" customHeight="1" x14ac:dyDescent="0.25">
      <c r="A167" s="3">
        <v>158</v>
      </c>
      <c r="B167" s="15">
        <v>7150</v>
      </c>
      <c r="C167" s="13" t="s">
        <v>151</v>
      </c>
      <c r="D167" s="4" t="s">
        <v>8</v>
      </c>
      <c r="E167" s="9">
        <f t="shared" si="6"/>
        <v>1541</v>
      </c>
      <c r="F167" s="4"/>
      <c r="G167" s="9">
        <v>534</v>
      </c>
      <c r="H167" s="11">
        <v>1007</v>
      </c>
      <c r="I167" s="39">
        <v>1541</v>
      </c>
      <c r="J167" s="42">
        <f t="shared" si="8"/>
        <v>0</v>
      </c>
      <c r="K167" s="9">
        <v>0</v>
      </c>
      <c r="L167" s="9">
        <v>0</v>
      </c>
      <c r="M167" s="42">
        <f t="shared" si="7"/>
        <v>0</v>
      </c>
    </row>
    <row r="168" spans="1:13" ht="14.45" customHeight="1" x14ac:dyDescent="0.25">
      <c r="A168" s="3">
        <v>159</v>
      </c>
      <c r="B168" s="15">
        <v>7151</v>
      </c>
      <c r="C168" s="13" t="s">
        <v>152</v>
      </c>
      <c r="D168" s="4" t="s">
        <v>8</v>
      </c>
      <c r="E168" s="9">
        <f t="shared" si="6"/>
        <v>19221</v>
      </c>
      <c r="F168" s="4"/>
      <c r="G168" s="9">
        <v>101</v>
      </c>
      <c r="H168" s="11">
        <v>19120</v>
      </c>
      <c r="I168" s="39">
        <v>19221</v>
      </c>
      <c r="J168" s="42">
        <f t="shared" si="8"/>
        <v>0</v>
      </c>
      <c r="K168" s="9">
        <v>0</v>
      </c>
      <c r="L168" s="9">
        <v>0</v>
      </c>
      <c r="M168" s="42">
        <f t="shared" si="7"/>
        <v>0</v>
      </c>
    </row>
    <row r="169" spans="1:13" ht="14.45" customHeight="1" x14ac:dyDescent="0.25">
      <c r="A169" s="3">
        <v>160</v>
      </c>
      <c r="B169" s="15">
        <v>7154</v>
      </c>
      <c r="C169" s="13" t="s">
        <v>153</v>
      </c>
      <c r="D169" s="4" t="s">
        <v>8</v>
      </c>
      <c r="E169" s="9">
        <f t="shared" si="6"/>
        <v>26</v>
      </c>
      <c r="F169" s="4"/>
      <c r="G169" s="9">
        <v>26</v>
      </c>
      <c r="H169" s="11">
        <v>0</v>
      </c>
      <c r="I169" s="39">
        <v>26</v>
      </c>
      <c r="J169" s="42">
        <f t="shared" si="8"/>
        <v>0</v>
      </c>
      <c r="K169" s="9">
        <v>0</v>
      </c>
      <c r="L169" s="9">
        <v>0</v>
      </c>
      <c r="M169" s="42">
        <f t="shared" si="7"/>
        <v>0</v>
      </c>
    </row>
    <row r="170" spans="1:13" ht="14.45" customHeight="1" x14ac:dyDescent="0.25">
      <c r="A170" s="3">
        <v>161</v>
      </c>
      <c r="B170" s="15">
        <v>7155</v>
      </c>
      <c r="C170" s="13" t="s">
        <v>154</v>
      </c>
      <c r="D170" s="4" t="s">
        <v>8</v>
      </c>
      <c r="E170" s="9">
        <f t="shared" si="6"/>
        <v>2388</v>
      </c>
      <c r="F170" s="4"/>
      <c r="G170" s="9">
        <v>2095</v>
      </c>
      <c r="H170" s="11">
        <v>293</v>
      </c>
      <c r="I170" s="39">
        <v>2387</v>
      </c>
      <c r="J170" s="42">
        <f t="shared" si="8"/>
        <v>-1</v>
      </c>
      <c r="K170" s="9">
        <v>0</v>
      </c>
      <c r="L170" s="9">
        <v>0</v>
      </c>
      <c r="M170" s="42">
        <f t="shared" si="7"/>
        <v>-1</v>
      </c>
    </row>
    <row r="171" spans="1:13" ht="14.45" customHeight="1" x14ac:dyDescent="0.25">
      <c r="A171" s="3">
        <v>162</v>
      </c>
      <c r="B171" s="15">
        <v>7156</v>
      </c>
      <c r="C171" s="13" t="s">
        <v>155</v>
      </c>
      <c r="D171" s="4" t="s">
        <v>8</v>
      </c>
      <c r="E171" s="9">
        <f t="shared" si="6"/>
        <v>81</v>
      </c>
      <c r="F171" s="4"/>
      <c r="G171" s="9">
        <v>81</v>
      </c>
      <c r="H171" s="11">
        <v>0</v>
      </c>
      <c r="I171" s="39">
        <v>81</v>
      </c>
      <c r="J171" s="42">
        <f t="shared" si="8"/>
        <v>0</v>
      </c>
      <c r="K171" s="9">
        <v>0</v>
      </c>
      <c r="L171" s="9">
        <v>0</v>
      </c>
      <c r="M171" s="42">
        <f t="shared" si="7"/>
        <v>0</v>
      </c>
    </row>
    <row r="172" spans="1:13" ht="14.45" customHeight="1" x14ac:dyDescent="0.25">
      <c r="A172" s="3">
        <v>163</v>
      </c>
      <c r="B172" s="15">
        <v>7245</v>
      </c>
      <c r="C172" s="13" t="s">
        <v>156</v>
      </c>
      <c r="D172" s="4" t="s">
        <v>8</v>
      </c>
      <c r="E172" s="9">
        <f t="shared" si="6"/>
        <v>88849</v>
      </c>
      <c r="F172" s="4"/>
      <c r="G172" s="9">
        <v>86828</v>
      </c>
      <c r="H172" s="11">
        <v>2021</v>
      </c>
      <c r="I172" s="39">
        <v>79387</v>
      </c>
      <c r="J172" s="42">
        <f t="shared" si="8"/>
        <v>-9462</v>
      </c>
      <c r="K172" s="9">
        <v>0</v>
      </c>
      <c r="L172" s="9">
        <v>9461</v>
      </c>
      <c r="M172" s="42">
        <f t="shared" si="7"/>
        <v>-1</v>
      </c>
    </row>
    <row r="173" spans="1:13" ht="14.45" customHeight="1" x14ac:dyDescent="0.25">
      <c r="A173" s="3">
        <v>164</v>
      </c>
      <c r="B173" s="15">
        <v>7269</v>
      </c>
      <c r="C173" s="13" t="s">
        <v>157</v>
      </c>
      <c r="D173" s="4" t="s">
        <v>8</v>
      </c>
      <c r="E173" s="9">
        <f t="shared" si="6"/>
        <v>625492</v>
      </c>
      <c r="F173" s="4"/>
      <c r="G173" s="9">
        <v>625492</v>
      </c>
      <c r="H173" s="11">
        <v>0</v>
      </c>
      <c r="I173" s="39">
        <v>625492</v>
      </c>
      <c r="J173" s="42">
        <f t="shared" si="8"/>
        <v>0</v>
      </c>
      <c r="K173" s="9">
        <v>0</v>
      </c>
      <c r="L173" s="9">
        <v>0</v>
      </c>
      <c r="M173" s="42">
        <f t="shared" si="7"/>
        <v>0</v>
      </c>
    </row>
    <row r="174" spans="1:13" ht="14.45" customHeight="1" x14ac:dyDescent="0.25">
      <c r="A174" s="3">
        <v>165</v>
      </c>
      <c r="B174" s="15">
        <v>7310</v>
      </c>
      <c r="C174" s="13" t="s">
        <v>158</v>
      </c>
      <c r="D174" s="4" t="s">
        <v>8</v>
      </c>
      <c r="E174" s="9">
        <f t="shared" si="6"/>
        <v>160200</v>
      </c>
      <c r="F174" s="4"/>
      <c r="G174" s="9">
        <v>82489</v>
      </c>
      <c r="H174" s="11">
        <v>77711</v>
      </c>
      <c r="I174" s="39">
        <v>171061</v>
      </c>
      <c r="J174" s="42">
        <f t="shared" si="8"/>
        <v>10861</v>
      </c>
      <c r="K174" s="9">
        <v>0</v>
      </c>
      <c r="L174" s="9">
        <v>-10861</v>
      </c>
      <c r="M174" s="42">
        <f t="shared" si="7"/>
        <v>0</v>
      </c>
    </row>
    <row r="175" spans="1:13" ht="14.45" customHeight="1" x14ac:dyDescent="0.25">
      <c r="A175" s="3">
        <v>166</v>
      </c>
      <c r="B175" s="15">
        <v>7320</v>
      </c>
      <c r="C175" s="13" t="s">
        <v>159</v>
      </c>
      <c r="D175" s="4" t="s">
        <v>8</v>
      </c>
      <c r="E175" s="9">
        <f t="shared" si="6"/>
        <v>1067902</v>
      </c>
      <c r="F175" s="4"/>
      <c r="G175" s="9">
        <v>487257</v>
      </c>
      <c r="H175" s="11">
        <v>580645</v>
      </c>
      <c r="I175" s="39">
        <v>1112385</v>
      </c>
      <c r="J175" s="42">
        <f t="shared" si="8"/>
        <v>44483</v>
      </c>
      <c r="K175" s="9">
        <v>0</v>
      </c>
      <c r="L175" s="9">
        <v>-44482</v>
      </c>
      <c r="M175" s="42">
        <f t="shared" si="7"/>
        <v>1</v>
      </c>
    </row>
    <row r="176" spans="1:13" ht="14.45" customHeight="1" x14ac:dyDescent="0.25">
      <c r="A176" s="3">
        <v>167</v>
      </c>
      <c r="B176" s="15">
        <v>7330</v>
      </c>
      <c r="C176" s="13" t="s">
        <v>160</v>
      </c>
      <c r="D176" s="4" t="s">
        <v>8</v>
      </c>
      <c r="E176" s="9">
        <f t="shared" si="6"/>
        <v>7956</v>
      </c>
      <c r="F176" s="4"/>
      <c r="G176" s="9">
        <v>4768</v>
      </c>
      <c r="H176" s="11">
        <v>3188</v>
      </c>
      <c r="I176" s="39">
        <v>7956</v>
      </c>
      <c r="J176" s="42">
        <f t="shared" si="8"/>
        <v>0</v>
      </c>
      <c r="K176" s="9">
        <v>0</v>
      </c>
      <c r="L176" s="9">
        <v>0</v>
      </c>
      <c r="M176" s="42">
        <f t="shared" si="7"/>
        <v>0</v>
      </c>
    </row>
    <row r="177" spans="1:13" ht="14.45" customHeight="1" x14ac:dyDescent="0.25">
      <c r="A177" s="3">
        <v>168</v>
      </c>
      <c r="B177" s="15">
        <v>7425</v>
      </c>
      <c r="C177" s="13" t="s">
        <v>161</v>
      </c>
      <c r="D177" s="4" t="s">
        <v>8</v>
      </c>
      <c r="E177" s="9">
        <f t="shared" si="6"/>
        <v>13317</v>
      </c>
      <c r="F177" s="4"/>
      <c r="G177" s="9">
        <v>7161</v>
      </c>
      <c r="H177" s="11">
        <v>6156</v>
      </c>
      <c r="I177" s="39">
        <v>13317</v>
      </c>
      <c r="J177" s="42">
        <f t="shared" si="8"/>
        <v>0</v>
      </c>
      <c r="K177" s="9">
        <v>0</v>
      </c>
      <c r="L177" s="9">
        <v>0</v>
      </c>
      <c r="M177" s="42">
        <f t="shared" si="7"/>
        <v>0</v>
      </c>
    </row>
    <row r="178" spans="1:13" ht="14.45" customHeight="1" x14ac:dyDescent="0.25">
      <c r="A178" s="3">
        <v>169</v>
      </c>
      <c r="B178" s="15">
        <v>7450</v>
      </c>
      <c r="C178" s="13" t="s">
        <v>162</v>
      </c>
      <c r="D178" s="4" t="s">
        <v>8</v>
      </c>
      <c r="E178" s="9">
        <f t="shared" si="6"/>
        <v>2311</v>
      </c>
      <c r="F178" s="4"/>
      <c r="G178" s="9">
        <v>2311</v>
      </c>
      <c r="H178" s="11">
        <v>0</v>
      </c>
      <c r="I178" s="39">
        <v>2311</v>
      </c>
      <c r="J178" s="42">
        <f t="shared" si="8"/>
        <v>0</v>
      </c>
      <c r="K178" s="9">
        <v>0</v>
      </c>
      <c r="L178" s="9">
        <v>0</v>
      </c>
      <c r="M178" s="42">
        <f t="shared" si="7"/>
        <v>0</v>
      </c>
    </row>
    <row r="179" spans="1:13" ht="14.45" customHeight="1" x14ac:dyDescent="0.25">
      <c r="A179" s="3">
        <v>170</v>
      </c>
      <c r="B179" s="15">
        <v>7454</v>
      </c>
      <c r="C179" s="13" t="s">
        <v>163</v>
      </c>
      <c r="D179" s="4" t="s">
        <v>8</v>
      </c>
      <c r="E179" s="9">
        <f t="shared" si="6"/>
        <v>124148</v>
      </c>
      <c r="F179" s="4"/>
      <c r="G179" s="9">
        <v>63197</v>
      </c>
      <c r="H179" s="11">
        <v>60951</v>
      </c>
      <c r="I179" s="39">
        <v>119651</v>
      </c>
      <c r="J179" s="42">
        <f t="shared" si="8"/>
        <v>-4497</v>
      </c>
      <c r="K179" s="9">
        <v>0</v>
      </c>
      <c r="L179" s="9">
        <v>4497</v>
      </c>
      <c r="M179" s="42">
        <f t="shared" si="7"/>
        <v>0</v>
      </c>
    </row>
    <row r="180" spans="1:13" ht="14.45" customHeight="1" x14ac:dyDescent="0.25">
      <c r="A180" s="3">
        <v>171</v>
      </c>
      <c r="B180" s="15">
        <v>7456</v>
      </c>
      <c r="C180" s="13" t="s">
        <v>164</v>
      </c>
      <c r="D180" s="4" t="s">
        <v>8</v>
      </c>
      <c r="E180" s="9">
        <f t="shared" si="6"/>
        <v>973</v>
      </c>
      <c r="F180" s="4"/>
      <c r="G180" s="9">
        <v>910</v>
      </c>
      <c r="H180" s="11">
        <v>63</v>
      </c>
      <c r="I180" s="39">
        <v>972</v>
      </c>
      <c r="J180" s="42">
        <f t="shared" si="8"/>
        <v>-1</v>
      </c>
      <c r="K180" s="9">
        <v>0</v>
      </c>
      <c r="L180" s="9">
        <v>0</v>
      </c>
      <c r="M180" s="42">
        <f t="shared" si="7"/>
        <v>-1</v>
      </c>
    </row>
    <row r="181" spans="1:13" ht="14.45" customHeight="1" x14ac:dyDescent="0.25">
      <c r="A181" s="3">
        <v>172</v>
      </c>
      <c r="B181" s="15">
        <v>7460</v>
      </c>
      <c r="C181" s="13" t="s">
        <v>165</v>
      </c>
      <c r="D181" s="4" t="s">
        <v>8</v>
      </c>
      <c r="E181" s="9">
        <f t="shared" si="6"/>
        <v>981679</v>
      </c>
      <c r="F181" s="4"/>
      <c r="G181" s="9">
        <v>829726</v>
      </c>
      <c r="H181" s="11">
        <v>151953</v>
      </c>
      <c r="I181" s="39">
        <v>937033</v>
      </c>
      <c r="J181" s="42">
        <f t="shared" si="8"/>
        <v>-44646</v>
      </c>
      <c r="K181" s="9">
        <v>0</v>
      </c>
      <c r="L181" s="9">
        <v>44646</v>
      </c>
      <c r="M181" s="42">
        <f t="shared" si="7"/>
        <v>0</v>
      </c>
    </row>
    <row r="182" spans="1:13" ht="14.45" customHeight="1" x14ac:dyDescent="0.25">
      <c r="A182" s="3">
        <v>173</v>
      </c>
      <c r="B182" s="15">
        <v>7461</v>
      </c>
      <c r="C182" s="13" t="s">
        <v>166</v>
      </c>
      <c r="D182" s="4" t="s">
        <v>8</v>
      </c>
      <c r="E182" s="9">
        <f t="shared" si="6"/>
        <v>19684</v>
      </c>
      <c r="F182" s="4"/>
      <c r="G182" s="9">
        <v>19684</v>
      </c>
      <c r="H182" s="11">
        <v>0</v>
      </c>
      <c r="I182" s="39">
        <v>23906</v>
      </c>
      <c r="J182" s="42">
        <f t="shared" si="8"/>
        <v>4222</v>
      </c>
      <c r="K182" s="9">
        <v>0</v>
      </c>
      <c r="L182" s="9">
        <v>-4222</v>
      </c>
      <c r="M182" s="42">
        <f t="shared" si="7"/>
        <v>0</v>
      </c>
    </row>
    <row r="183" spans="1:13" ht="14.45" customHeight="1" x14ac:dyDescent="0.25">
      <c r="A183" s="3">
        <v>174</v>
      </c>
      <c r="B183" s="15">
        <v>7478</v>
      </c>
      <c r="C183" s="13" t="s">
        <v>167</v>
      </c>
      <c r="D183" s="4" t="s">
        <v>8</v>
      </c>
      <c r="E183" s="9">
        <f t="shared" si="6"/>
        <v>295023</v>
      </c>
      <c r="F183" s="4"/>
      <c r="G183" s="9">
        <v>150100</v>
      </c>
      <c r="H183" s="11">
        <v>144923</v>
      </c>
      <c r="I183" s="39">
        <v>268647</v>
      </c>
      <c r="J183" s="42">
        <f t="shared" si="8"/>
        <v>-26376</v>
      </c>
      <c r="K183" s="9">
        <v>0</v>
      </c>
      <c r="L183" s="9">
        <v>26376</v>
      </c>
      <c r="M183" s="42">
        <f t="shared" si="7"/>
        <v>0</v>
      </c>
    </row>
    <row r="184" spans="1:13" ht="14.45" customHeight="1" x14ac:dyDescent="0.25">
      <c r="A184" s="3">
        <v>175</v>
      </c>
      <c r="B184" s="15">
        <v>7480</v>
      </c>
      <c r="C184" s="13" t="s">
        <v>168</v>
      </c>
      <c r="D184" s="4" t="s">
        <v>8</v>
      </c>
      <c r="E184" s="9">
        <f t="shared" si="6"/>
        <v>645</v>
      </c>
      <c r="F184" s="4"/>
      <c r="G184" s="9">
        <v>125</v>
      </c>
      <c r="H184" s="11">
        <v>520</v>
      </c>
      <c r="I184" s="39">
        <v>644</v>
      </c>
      <c r="J184" s="42">
        <f t="shared" si="8"/>
        <v>-1</v>
      </c>
      <c r="K184" s="9">
        <v>0</v>
      </c>
      <c r="L184" s="9">
        <v>0</v>
      </c>
      <c r="M184" s="42">
        <f t="shared" si="7"/>
        <v>-1</v>
      </c>
    </row>
    <row r="185" spans="1:13" ht="14.45" customHeight="1" x14ac:dyDescent="0.25">
      <c r="A185" s="3">
        <v>176</v>
      </c>
      <c r="B185" s="15">
        <v>7482</v>
      </c>
      <c r="C185" s="13" t="s">
        <v>169</v>
      </c>
      <c r="D185" s="4" t="s">
        <v>8</v>
      </c>
      <c r="E185" s="9">
        <f t="shared" si="6"/>
        <v>48459</v>
      </c>
      <c r="F185" s="4"/>
      <c r="G185" s="9">
        <v>27816</v>
      </c>
      <c r="H185" s="11">
        <v>20643</v>
      </c>
      <c r="I185" s="39">
        <v>48459</v>
      </c>
      <c r="J185" s="42">
        <f t="shared" si="8"/>
        <v>0</v>
      </c>
      <c r="K185" s="9">
        <v>0</v>
      </c>
      <c r="L185" s="9">
        <v>0</v>
      </c>
      <c r="M185" s="42">
        <f t="shared" si="7"/>
        <v>0</v>
      </c>
    </row>
    <row r="186" spans="1:13" ht="14.45" customHeight="1" x14ac:dyDescent="0.25">
      <c r="A186" s="3">
        <v>177</v>
      </c>
      <c r="B186" s="15">
        <v>7484</v>
      </c>
      <c r="C186" s="13" t="s">
        <v>170</v>
      </c>
      <c r="D186" s="4" t="s">
        <v>8</v>
      </c>
      <c r="E186" s="9">
        <f t="shared" ref="E186:E213" si="9">SUM(G186:H186)</f>
        <v>1379</v>
      </c>
      <c r="F186" s="4"/>
      <c r="G186" s="9">
        <v>1379</v>
      </c>
      <c r="H186" s="11">
        <v>0</v>
      </c>
      <c r="I186" s="39">
        <v>1379</v>
      </c>
      <c r="J186" s="42">
        <f t="shared" si="8"/>
        <v>0</v>
      </c>
      <c r="K186" s="9">
        <v>0</v>
      </c>
      <c r="L186" s="9">
        <v>0</v>
      </c>
      <c r="M186" s="42">
        <f t="shared" si="7"/>
        <v>0</v>
      </c>
    </row>
    <row r="187" spans="1:13" ht="14.45" customHeight="1" x14ac:dyDescent="0.25">
      <c r="A187" s="3">
        <v>178</v>
      </c>
      <c r="B187" s="15">
        <v>7486</v>
      </c>
      <c r="C187" s="13" t="s">
        <v>171</v>
      </c>
      <c r="D187" s="4" t="s">
        <v>8</v>
      </c>
      <c r="E187" s="9">
        <f t="shared" si="9"/>
        <v>37451</v>
      </c>
      <c r="F187" s="4"/>
      <c r="G187" s="9">
        <v>19430</v>
      </c>
      <c r="H187" s="11">
        <v>18021</v>
      </c>
      <c r="I187" s="39">
        <v>37451</v>
      </c>
      <c r="J187" s="42">
        <f t="shared" si="8"/>
        <v>0</v>
      </c>
      <c r="K187" s="9">
        <v>0</v>
      </c>
      <c r="L187" s="9">
        <v>0</v>
      </c>
      <c r="M187" s="42">
        <f t="shared" si="7"/>
        <v>0</v>
      </c>
    </row>
    <row r="188" spans="1:13" ht="14.45" customHeight="1" x14ac:dyDescent="0.25">
      <c r="A188" s="3">
        <v>179</v>
      </c>
      <c r="B188" s="15">
        <v>7500</v>
      </c>
      <c r="C188" s="13" t="s">
        <v>172</v>
      </c>
      <c r="D188" s="4" t="s">
        <v>8</v>
      </c>
      <c r="E188" s="9">
        <f t="shared" si="9"/>
        <v>228519</v>
      </c>
      <c r="F188" s="4"/>
      <c r="G188" s="9">
        <v>110165</v>
      </c>
      <c r="H188" s="11">
        <v>118354</v>
      </c>
      <c r="I188" s="39">
        <v>228473</v>
      </c>
      <c r="J188" s="42">
        <f t="shared" si="8"/>
        <v>-46</v>
      </c>
      <c r="K188" s="9">
        <v>0</v>
      </c>
      <c r="L188" s="9">
        <v>46</v>
      </c>
      <c r="M188" s="42">
        <f t="shared" si="7"/>
        <v>0</v>
      </c>
    </row>
    <row r="189" spans="1:13" ht="14.45" customHeight="1" x14ac:dyDescent="0.25">
      <c r="A189" s="3">
        <v>180</v>
      </c>
      <c r="B189" s="15">
        <v>7510</v>
      </c>
      <c r="C189" s="13" t="s">
        <v>173</v>
      </c>
      <c r="D189" s="4" t="s">
        <v>8</v>
      </c>
      <c r="E189" s="9">
        <f t="shared" si="9"/>
        <v>51139</v>
      </c>
      <c r="F189" s="4"/>
      <c r="G189" s="9">
        <v>50337</v>
      </c>
      <c r="H189" s="11">
        <v>802</v>
      </c>
      <c r="I189" s="39">
        <v>51139</v>
      </c>
      <c r="J189" s="42">
        <f t="shared" si="8"/>
        <v>0</v>
      </c>
      <c r="K189" s="9">
        <v>0</v>
      </c>
      <c r="L189" s="9">
        <v>0</v>
      </c>
      <c r="M189" s="42">
        <f t="shared" si="7"/>
        <v>0</v>
      </c>
    </row>
    <row r="190" spans="1:13" ht="14.45" customHeight="1" x14ac:dyDescent="0.25">
      <c r="A190" s="3">
        <v>181</v>
      </c>
      <c r="B190" s="15">
        <v>7580</v>
      </c>
      <c r="C190" s="13" t="s">
        <v>174</v>
      </c>
      <c r="D190" s="4" t="s">
        <v>8</v>
      </c>
      <c r="E190" s="9">
        <f t="shared" si="9"/>
        <v>52121</v>
      </c>
      <c r="F190" s="4"/>
      <c r="G190" s="9">
        <v>22780</v>
      </c>
      <c r="H190" s="11">
        <v>29341</v>
      </c>
      <c r="I190" s="39">
        <v>147640</v>
      </c>
      <c r="J190" s="42">
        <f t="shared" si="8"/>
        <v>95519</v>
      </c>
      <c r="K190" s="9">
        <v>0</v>
      </c>
      <c r="L190" s="9">
        <v>-95518</v>
      </c>
      <c r="M190" s="42">
        <f t="shared" si="7"/>
        <v>1</v>
      </c>
    </row>
    <row r="191" spans="1:13" ht="14.45" customHeight="1" x14ac:dyDescent="0.25">
      <c r="A191" s="3">
        <v>182</v>
      </c>
      <c r="B191" s="15">
        <v>7600</v>
      </c>
      <c r="C191" s="13" t="s">
        <v>175</v>
      </c>
      <c r="D191" s="4" t="s">
        <v>8</v>
      </c>
      <c r="E191" s="9">
        <f t="shared" si="9"/>
        <v>1271025</v>
      </c>
      <c r="F191" s="4"/>
      <c r="G191" s="9">
        <v>604478</v>
      </c>
      <c r="H191" s="11">
        <v>666547</v>
      </c>
      <c r="I191" s="39">
        <v>1230074</v>
      </c>
      <c r="J191" s="42">
        <f t="shared" si="8"/>
        <v>-40951</v>
      </c>
      <c r="K191" s="9">
        <v>0</v>
      </c>
      <c r="L191" s="9">
        <v>40951</v>
      </c>
      <c r="M191" s="42">
        <f t="shared" si="7"/>
        <v>0</v>
      </c>
    </row>
    <row r="192" spans="1:13" ht="14.45" customHeight="1" x14ac:dyDescent="0.25">
      <c r="A192" s="3">
        <v>183</v>
      </c>
      <c r="B192" s="15">
        <v>7601</v>
      </c>
      <c r="C192" s="13" t="s">
        <v>176</v>
      </c>
      <c r="D192" s="4" t="s">
        <v>8</v>
      </c>
      <c r="E192" s="9">
        <f t="shared" si="9"/>
        <v>832979</v>
      </c>
      <c r="F192" s="4"/>
      <c r="G192" s="9">
        <v>365154</v>
      </c>
      <c r="H192" s="11">
        <v>467825</v>
      </c>
      <c r="I192" s="39">
        <v>813306</v>
      </c>
      <c r="J192" s="42">
        <f t="shared" si="8"/>
        <v>-19673</v>
      </c>
      <c r="K192" s="9">
        <v>0</v>
      </c>
      <c r="L192" s="9">
        <v>19673</v>
      </c>
      <c r="M192" s="42">
        <f t="shared" si="7"/>
        <v>0</v>
      </c>
    </row>
    <row r="193" spans="1:13" ht="14.45" customHeight="1" x14ac:dyDescent="0.25">
      <c r="A193" s="3">
        <v>184</v>
      </c>
      <c r="B193" s="15">
        <v>7603</v>
      </c>
      <c r="C193" s="13" t="s">
        <v>177</v>
      </c>
      <c r="D193" s="4" t="s">
        <v>8</v>
      </c>
      <c r="E193" s="9">
        <f t="shared" si="9"/>
        <v>18726</v>
      </c>
      <c r="F193" s="4"/>
      <c r="G193" s="9">
        <v>17811</v>
      </c>
      <c r="H193" s="11">
        <v>915</v>
      </c>
      <c r="I193" s="39">
        <v>18725</v>
      </c>
      <c r="J193" s="42">
        <f t="shared" si="8"/>
        <v>-1</v>
      </c>
      <c r="K193" s="9">
        <v>0</v>
      </c>
      <c r="L193" s="9">
        <v>0</v>
      </c>
      <c r="M193" s="42">
        <f t="shared" si="7"/>
        <v>-1</v>
      </c>
    </row>
    <row r="194" spans="1:13" ht="14.45" customHeight="1" x14ac:dyDescent="0.25">
      <c r="A194" s="3">
        <v>185</v>
      </c>
      <c r="B194" s="15">
        <v>7605</v>
      </c>
      <c r="C194" s="13" t="s">
        <v>178</v>
      </c>
      <c r="D194" s="4" t="s">
        <v>8</v>
      </c>
      <c r="E194" s="9">
        <f t="shared" si="9"/>
        <v>31115</v>
      </c>
      <c r="F194" s="4"/>
      <c r="G194" s="9">
        <v>15210</v>
      </c>
      <c r="H194" s="11">
        <v>15905</v>
      </c>
      <c r="I194" s="39">
        <v>34375</v>
      </c>
      <c r="J194" s="42">
        <f t="shared" si="8"/>
        <v>3260</v>
      </c>
      <c r="K194" s="9">
        <v>0</v>
      </c>
      <c r="L194" s="9">
        <v>-3259</v>
      </c>
      <c r="M194" s="42">
        <f t="shared" si="7"/>
        <v>1</v>
      </c>
    </row>
    <row r="195" spans="1:13" ht="14.45" customHeight="1" x14ac:dyDescent="0.25">
      <c r="A195" s="3">
        <v>186</v>
      </c>
      <c r="B195" s="15">
        <v>7610</v>
      </c>
      <c r="C195" s="13" t="s">
        <v>179</v>
      </c>
      <c r="D195" s="4" t="s">
        <v>8</v>
      </c>
      <c r="E195" s="9">
        <f t="shared" si="9"/>
        <v>371384</v>
      </c>
      <c r="F195" s="4"/>
      <c r="G195" s="9">
        <v>261956</v>
      </c>
      <c r="H195" s="11">
        <v>109428</v>
      </c>
      <c r="I195" s="39">
        <v>359448</v>
      </c>
      <c r="J195" s="42">
        <f t="shared" si="8"/>
        <v>-11936</v>
      </c>
      <c r="K195" s="9">
        <v>0</v>
      </c>
      <c r="L195" s="9">
        <v>11936</v>
      </c>
      <c r="M195" s="42">
        <f t="shared" si="7"/>
        <v>0</v>
      </c>
    </row>
    <row r="196" spans="1:13" ht="14.45" customHeight="1" x14ac:dyDescent="0.25">
      <c r="A196" s="3">
        <v>187</v>
      </c>
      <c r="B196" s="15">
        <v>7611</v>
      </c>
      <c r="C196" s="13" t="s">
        <v>180</v>
      </c>
      <c r="D196" s="4" t="s">
        <v>8</v>
      </c>
      <c r="E196" s="9">
        <f t="shared" si="9"/>
        <v>2329</v>
      </c>
      <c r="F196" s="4"/>
      <c r="G196" s="9">
        <v>2329</v>
      </c>
      <c r="H196" s="11">
        <v>0</v>
      </c>
      <c r="I196" s="39">
        <v>2329</v>
      </c>
      <c r="J196" s="42">
        <f t="shared" si="8"/>
        <v>0</v>
      </c>
      <c r="K196" s="9">
        <v>0</v>
      </c>
      <c r="L196" s="9">
        <v>0</v>
      </c>
      <c r="M196" s="42">
        <f t="shared" si="7"/>
        <v>0</v>
      </c>
    </row>
    <row r="197" spans="1:13" ht="14.45" customHeight="1" x14ac:dyDescent="0.25">
      <c r="A197" s="3">
        <v>188</v>
      </c>
      <c r="B197" s="15">
        <v>7615</v>
      </c>
      <c r="C197" s="13" t="s">
        <v>181</v>
      </c>
      <c r="D197" s="4" t="s">
        <v>8</v>
      </c>
      <c r="E197" s="9">
        <f t="shared" si="9"/>
        <v>66789</v>
      </c>
      <c r="F197" s="4"/>
      <c r="G197" s="9">
        <v>51833</v>
      </c>
      <c r="H197" s="11">
        <v>14956</v>
      </c>
      <c r="I197" s="39">
        <v>128651</v>
      </c>
      <c r="J197" s="42">
        <f t="shared" si="8"/>
        <v>61862</v>
      </c>
      <c r="K197" s="9">
        <v>0</v>
      </c>
      <c r="L197" s="9">
        <v>-61862</v>
      </c>
      <c r="M197" s="42">
        <f t="shared" si="7"/>
        <v>0</v>
      </c>
    </row>
    <row r="198" spans="1:13" ht="14.45" customHeight="1" x14ac:dyDescent="0.25">
      <c r="A198" s="3">
        <v>189</v>
      </c>
      <c r="B198" s="15">
        <v>7811</v>
      </c>
      <c r="C198" s="13" t="s">
        <v>182</v>
      </c>
      <c r="D198" s="4" t="s">
        <v>8</v>
      </c>
      <c r="E198" s="9">
        <f t="shared" si="9"/>
        <v>11445</v>
      </c>
      <c r="F198" s="4"/>
      <c r="G198" s="9">
        <v>6285</v>
      </c>
      <c r="H198" s="11">
        <v>5160</v>
      </c>
      <c r="I198" s="39">
        <v>11080</v>
      </c>
      <c r="J198" s="42">
        <f t="shared" si="8"/>
        <v>-365</v>
      </c>
      <c r="K198" s="9">
        <v>0</v>
      </c>
      <c r="L198" s="9">
        <v>365</v>
      </c>
      <c r="M198" s="42">
        <f t="shared" si="7"/>
        <v>0</v>
      </c>
    </row>
    <row r="199" spans="1:13" ht="14.45" customHeight="1" x14ac:dyDescent="0.25">
      <c r="A199" s="3">
        <v>190</v>
      </c>
      <c r="B199" s="15">
        <v>8000</v>
      </c>
      <c r="C199" s="13" t="s">
        <v>183</v>
      </c>
      <c r="D199" s="4" t="s">
        <v>8</v>
      </c>
      <c r="E199" s="9">
        <f t="shared" si="9"/>
        <v>958495</v>
      </c>
      <c r="F199" s="4"/>
      <c r="G199" s="9">
        <v>629669</v>
      </c>
      <c r="H199" s="11">
        <v>328826</v>
      </c>
      <c r="I199" s="39">
        <v>958495</v>
      </c>
      <c r="J199" s="42">
        <f t="shared" si="8"/>
        <v>0</v>
      </c>
      <c r="K199" s="9">
        <v>0</v>
      </c>
      <c r="L199" s="9">
        <v>0</v>
      </c>
      <c r="M199" s="42">
        <f t="shared" si="7"/>
        <v>0</v>
      </c>
    </row>
    <row r="200" spans="1:13" ht="14.45" customHeight="1" x14ac:dyDescent="0.25">
      <c r="A200" s="3">
        <v>191</v>
      </c>
      <c r="B200" s="15">
        <v>8142</v>
      </c>
      <c r="C200" s="13" t="s">
        <v>184</v>
      </c>
      <c r="D200" s="4" t="s">
        <v>8</v>
      </c>
      <c r="E200" s="9">
        <f t="shared" si="9"/>
        <v>729451</v>
      </c>
      <c r="F200" s="4"/>
      <c r="G200" s="9">
        <v>367001</v>
      </c>
      <c r="H200" s="11">
        <v>362450</v>
      </c>
      <c r="I200" s="39">
        <v>759959</v>
      </c>
      <c r="J200" s="42">
        <f t="shared" si="8"/>
        <v>30508</v>
      </c>
      <c r="K200" s="9">
        <v>0</v>
      </c>
      <c r="L200" s="9">
        <v>-30508</v>
      </c>
      <c r="M200" s="42">
        <f t="shared" si="7"/>
        <v>0</v>
      </c>
    </row>
    <row r="201" spans="1:13" ht="14.45" customHeight="1" x14ac:dyDescent="0.25">
      <c r="A201" s="3">
        <v>192</v>
      </c>
      <c r="B201" s="15">
        <v>8312</v>
      </c>
      <c r="C201" s="13" t="s">
        <v>185</v>
      </c>
      <c r="D201" s="4" t="s">
        <v>8</v>
      </c>
      <c r="E201" s="9">
        <f t="shared" si="9"/>
        <v>2313</v>
      </c>
      <c r="F201" s="4"/>
      <c r="G201" s="9">
        <v>655</v>
      </c>
      <c r="H201" s="11">
        <v>1658</v>
      </c>
      <c r="I201" s="39">
        <v>2313</v>
      </c>
      <c r="J201" s="42">
        <f t="shared" si="8"/>
        <v>0</v>
      </c>
      <c r="K201" s="9">
        <v>0</v>
      </c>
      <c r="L201" s="9">
        <v>0</v>
      </c>
      <c r="M201" s="42">
        <f t="shared" si="7"/>
        <v>0</v>
      </c>
    </row>
    <row r="202" spans="1:13" ht="14.45" customHeight="1" x14ac:dyDescent="0.25">
      <c r="A202" s="3">
        <v>193</v>
      </c>
      <c r="B202" s="15">
        <v>8316</v>
      </c>
      <c r="C202" s="13" t="s">
        <v>186</v>
      </c>
      <c r="D202" s="4" t="s">
        <v>8</v>
      </c>
      <c r="E202" s="9">
        <f t="shared" si="9"/>
        <v>6692</v>
      </c>
      <c r="F202" s="4"/>
      <c r="G202" s="9">
        <v>3710</v>
      </c>
      <c r="H202" s="11">
        <v>2982</v>
      </c>
      <c r="I202" s="39">
        <v>0</v>
      </c>
      <c r="J202" s="42">
        <f t="shared" si="8"/>
        <v>-6692</v>
      </c>
      <c r="K202" s="9">
        <v>0</v>
      </c>
      <c r="L202" s="9">
        <v>6692</v>
      </c>
      <c r="M202" s="42">
        <f t="shared" ref="M202:M226" si="10">SUM(J202:L202)</f>
        <v>0</v>
      </c>
    </row>
    <row r="203" spans="1:13" ht="14.45" customHeight="1" x14ac:dyDescent="0.25">
      <c r="A203" s="3">
        <v>194</v>
      </c>
      <c r="B203" s="15">
        <v>8502</v>
      </c>
      <c r="C203" s="13" t="s">
        <v>187</v>
      </c>
      <c r="D203" s="4" t="s">
        <v>8</v>
      </c>
      <c r="E203" s="9">
        <f t="shared" si="9"/>
        <v>-141124</v>
      </c>
      <c r="F203" s="4"/>
      <c r="G203" s="9">
        <v>-53661</v>
      </c>
      <c r="H203" s="11">
        <v>-87463</v>
      </c>
      <c r="I203" s="39">
        <v>-141124</v>
      </c>
      <c r="J203" s="42">
        <f t="shared" ref="J203:J226" si="11">+I203-E203</f>
        <v>0</v>
      </c>
      <c r="K203" s="9">
        <v>0</v>
      </c>
      <c r="L203" s="9">
        <v>0</v>
      </c>
      <c r="M203" s="42">
        <f t="shared" si="10"/>
        <v>0</v>
      </c>
    </row>
    <row r="204" spans="1:13" ht="14.45" customHeight="1" x14ac:dyDescent="0.25">
      <c r="A204" s="3">
        <v>195</v>
      </c>
      <c r="B204" s="15">
        <v>8505</v>
      </c>
      <c r="C204" s="13" t="s">
        <v>188</v>
      </c>
      <c r="D204" s="4" t="s">
        <v>8</v>
      </c>
      <c r="E204" s="9">
        <f t="shared" si="9"/>
        <v>-5327936</v>
      </c>
      <c r="F204" s="4"/>
      <c r="G204" s="9">
        <v>-4041744</v>
      </c>
      <c r="H204" s="11">
        <v>-1286192</v>
      </c>
      <c r="I204" s="39">
        <v>-5329306</v>
      </c>
      <c r="J204" s="42">
        <f t="shared" si="11"/>
        <v>-1370</v>
      </c>
      <c r="K204" s="9">
        <v>1371</v>
      </c>
      <c r="L204" s="9">
        <v>0</v>
      </c>
      <c r="M204" s="42">
        <f t="shared" si="10"/>
        <v>1</v>
      </c>
    </row>
    <row r="205" spans="1:13" ht="14.45" customHeight="1" x14ac:dyDescent="0.25">
      <c r="A205" s="3">
        <v>196</v>
      </c>
      <c r="B205" s="15">
        <v>8507</v>
      </c>
      <c r="C205" s="13" t="s">
        <v>189</v>
      </c>
      <c r="D205" s="4" t="s">
        <v>8</v>
      </c>
      <c r="E205" s="9">
        <f t="shared" si="9"/>
        <v>-174232</v>
      </c>
      <c r="F205" s="4"/>
      <c r="G205" s="9">
        <v>-89321</v>
      </c>
      <c r="H205" s="11">
        <v>-84911</v>
      </c>
      <c r="I205" s="39">
        <v>-174232</v>
      </c>
      <c r="J205" s="42">
        <f t="shared" si="11"/>
        <v>0</v>
      </c>
      <c r="K205" s="9">
        <v>0</v>
      </c>
      <c r="L205" s="9">
        <v>0</v>
      </c>
      <c r="M205" s="42">
        <f t="shared" si="10"/>
        <v>0</v>
      </c>
    </row>
    <row r="206" spans="1:13" ht="14.45" customHeight="1" x14ac:dyDescent="0.25">
      <c r="A206" s="3">
        <v>197</v>
      </c>
      <c r="B206" s="15">
        <v>8589</v>
      </c>
      <c r="C206" s="13" t="s">
        <v>190</v>
      </c>
      <c r="D206" s="4" t="s">
        <v>8</v>
      </c>
      <c r="E206" s="9">
        <f t="shared" si="9"/>
        <v>-958495</v>
      </c>
      <c r="F206" s="4"/>
      <c r="G206" s="9">
        <v>-629669</v>
      </c>
      <c r="H206" s="11">
        <v>-328826</v>
      </c>
      <c r="I206" s="39">
        <v>-958495</v>
      </c>
      <c r="J206" s="42">
        <f t="shared" si="11"/>
        <v>0</v>
      </c>
      <c r="K206" s="9">
        <v>0</v>
      </c>
      <c r="L206" s="9">
        <v>0</v>
      </c>
      <c r="M206" s="42">
        <f t="shared" si="10"/>
        <v>0</v>
      </c>
    </row>
    <row r="207" spans="1:13" ht="14.45" customHeight="1" x14ac:dyDescent="0.25">
      <c r="A207" s="3">
        <v>198</v>
      </c>
      <c r="B207" s="15">
        <v>9040</v>
      </c>
      <c r="C207" s="13" t="s">
        <v>191</v>
      </c>
      <c r="D207" s="4" t="s">
        <v>8</v>
      </c>
      <c r="E207" s="9">
        <f t="shared" si="9"/>
        <v>30130</v>
      </c>
      <c r="F207" s="4"/>
      <c r="G207" s="9">
        <v>0</v>
      </c>
      <c r="H207" s="11">
        <v>30130</v>
      </c>
      <c r="I207" s="39">
        <v>24845</v>
      </c>
      <c r="J207" s="42">
        <f t="shared" si="11"/>
        <v>-5285</v>
      </c>
      <c r="K207" s="9">
        <v>0</v>
      </c>
      <c r="L207" s="9">
        <v>5285</v>
      </c>
      <c r="M207" s="42">
        <f t="shared" si="10"/>
        <v>0</v>
      </c>
    </row>
    <row r="208" spans="1:13" ht="14.45" customHeight="1" x14ac:dyDescent="0.25">
      <c r="A208" s="3">
        <v>199</v>
      </c>
      <c r="B208" s="15">
        <v>9045</v>
      </c>
      <c r="C208" s="13" t="s">
        <v>192</v>
      </c>
      <c r="D208" s="4" t="s">
        <v>8</v>
      </c>
      <c r="E208" s="9">
        <f t="shared" si="9"/>
        <v>21570</v>
      </c>
      <c r="F208" s="4"/>
      <c r="G208" s="9">
        <v>0</v>
      </c>
      <c r="H208" s="11">
        <v>21570</v>
      </c>
      <c r="I208" s="39">
        <v>0</v>
      </c>
      <c r="J208" s="42">
        <f t="shared" si="11"/>
        <v>-21570</v>
      </c>
      <c r="K208" s="9">
        <v>0</v>
      </c>
      <c r="L208" s="9">
        <v>21570</v>
      </c>
      <c r="M208" s="42">
        <f t="shared" si="10"/>
        <v>0</v>
      </c>
    </row>
    <row r="209" spans="1:13" ht="14.45" customHeight="1" x14ac:dyDescent="0.25">
      <c r="A209" s="3">
        <v>200</v>
      </c>
      <c r="B209" s="15">
        <v>9051</v>
      </c>
      <c r="C209" s="13" t="s">
        <v>193</v>
      </c>
      <c r="D209" s="4" t="s">
        <v>8</v>
      </c>
      <c r="E209" s="9">
        <f t="shared" si="9"/>
        <v>598558</v>
      </c>
      <c r="F209" s="4"/>
      <c r="G209" s="9">
        <v>66471</v>
      </c>
      <c r="H209" s="11">
        <v>532087</v>
      </c>
      <c r="I209" s="39">
        <v>272279</v>
      </c>
      <c r="J209" s="42">
        <f t="shared" si="11"/>
        <v>-326279</v>
      </c>
      <c r="K209" s="9">
        <v>0</v>
      </c>
      <c r="L209" s="9">
        <v>326279</v>
      </c>
      <c r="M209" s="42">
        <f t="shared" si="10"/>
        <v>0</v>
      </c>
    </row>
    <row r="210" spans="1:13" ht="14.45" customHeight="1" x14ac:dyDescent="0.25">
      <c r="A210" s="3">
        <v>201</v>
      </c>
      <c r="B210" s="15">
        <v>9074</v>
      </c>
      <c r="C210" s="13" t="s">
        <v>194</v>
      </c>
      <c r="D210" s="4" t="s">
        <v>8</v>
      </c>
      <c r="E210" s="9">
        <f t="shared" si="9"/>
        <v>30544</v>
      </c>
      <c r="F210" s="4"/>
      <c r="G210" s="9">
        <v>0</v>
      </c>
      <c r="H210" s="11">
        <v>30544</v>
      </c>
      <c r="I210" s="39">
        <v>30544</v>
      </c>
      <c r="J210" s="42">
        <f t="shared" si="11"/>
        <v>0</v>
      </c>
      <c r="K210" s="9">
        <v>0</v>
      </c>
      <c r="L210" s="9">
        <v>0</v>
      </c>
      <c r="M210" s="42">
        <f t="shared" si="10"/>
        <v>0</v>
      </c>
    </row>
    <row r="211" spans="1:13" ht="14.45" customHeight="1" x14ac:dyDescent="0.25">
      <c r="A211" s="3">
        <v>202</v>
      </c>
      <c r="B211" s="15">
        <v>9712</v>
      </c>
      <c r="C211" s="13" t="s">
        <v>195</v>
      </c>
      <c r="D211" s="4" t="s">
        <v>8</v>
      </c>
      <c r="E211" s="9">
        <f t="shared" si="9"/>
        <v>75000</v>
      </c>
      <c r="F211" s="4"/>
      <c r="G211" s="9">
        <v>37500</v>
      </c>
      <c r="H211" s="11">
        <v>37500</v>
      </c>
      <c r="I211" s="39">
        <v>0</v>
      </c>
      <c r="J211" s="42">
        <f t="shared" si="11"/>
        <v>-75000</v>
      </c>
      <c r="K211" s="9">
        <v>0</v>
      </c>
      <c r="L211" s="9">
        <v>75000</v>
      </c>
      <c r="M211" s="42">
        <f t="shared" si="10"/>
        <v>0</v>
      </c>
    </row>
    <row r="212" spans="1:13" ht="14.45" customHeight="1" x14ac:dyDescent="0.25">
      <c r="A212" s="3">
        <v>203</v>
      </c>
      <c r="B212" s="15">
        <v>9739</v>
      </c>
      <c r="C212" s="13" t="s">
        <v>196</v>
      </c>
      <c r="D212" s="4" t="s">
        <v>8</v>
      </c>
      <c r="E212" s="9">
        <f t="shared" si="9"/>
        <v>4000000</v>
      </c>
      <c r="F212" s="4"/>
      <c r="G212" s="9">
        <v>4000000</v>
      </c>
      <c r="H212" s="11">
        <v>0</v>
      </c>
      <c r="I212" s="39">
        <v>0</v>
      </c>
      <c r="J212" s="42">
        <f t="shared" si="11"/>
        <v>-4000000</v>
      </c>
      <c r="K212" s="9">
        <v>600000</v>
      </c>
      <c r="L212" s="9">
        <v>3400000</v>
      </c>
      <c r="M212" s="42">
        <f t="shared" si="10"/>
        <v>0</v>
      </c>
    </row>
    <row r="213" spans="1:13" ht="14.45" customHeight="1" x14ac:dyDescent="0.25">
      <c r="A213" s="3">
        <v>204</v>
      </c>
      <c r="B213" s="15">
        <v>9845</v>
      </c>
      <c r="C213" s="13" t="s">
        <v>197</v>
      </c>
      <c r="D213" s="4" t="s">
        <v>8</v>
      </c>
      <c r="E213" s="9">
        <f t="shared" si="9"/>
        <v>3808882</v>
      </c>
      <c r="F213" s="4"/>
      <c r="G213" s="9">
        <v>2046374</v>
      </c>
      <c r="H213" s="11">
        <v>1762508</v>
      </c>
      <c r="I213" s="39">
        <v>0</v>
      </c>
      <c r="J213" s="42">
        <f t="shared" si="11"/>
        <v>-3808882</v>
      </c>
      <c r="K213" s="9">
        <v>588483</v>
      </c>
      <c r="L213" s="9">
        <v>3220399</v>
      </c>
      <c r="M213" s="42">
        <f t="shared" si="10"/>
        <v>0</v>
      </c>
    </row>
    <row r="214" spans="1:13" ht="14.45" customHeight="1" x14ac:dyDescent="0.25">
      <c r="A214" s="3">
        <v>205</v>
      </c>
      <c r="B214" s="94">
        <v>5151</v>
      </c>
      <c r="C214" s="95" t="s">
        <v>242</v>
      </c>
      <c r="D214" s="21" t="s">
        <v>245</v>
      </c>
      <c r="E214" s="18"/>
      <c r="F214" s="21"/>
      <c r="G214" s="18"/>
      <c r="H214" s="22"/>
      <c r="I214" s="39">
        <v>-57813</v>
      </c>
      <c r="J214" s="42">
        <f t="shared" si="11"/>
        <v>-57813</v>
      </c>
      <c r="K214" s="9">
        <v>0</v>
      </c>
      <c r="L214" s="9">
        <v>57813</v>
      </c>
      <c r="M214" s="42">
        <f t="shared" si="10"/>
        <v>0</v>
      </c>
    </row>
    <row r="215" spans="1:13" ht="14.45" customHeight="1" x14ac:dyDescent="0.25">
      <c r="A215" s="3">
        <v>206</v>
      </c>
      <c r="B215" s="94">
        <v>5155</v>
      </c>
      <c r="C215" s="95" t="s">
        <v>243</v>
      </c>
      <c r="D215" s="21" t="s">
        <v>245</v>
      </c>
      <c r="E215" s="18"/>
      <c r="F215" s="21"/>
      <c r="G215" s="18"/>
      <c r="H215" s="22"/>
      <c r="I215" s="39">
        <v>22122290</v>
      </c>
      <c r="J215" s="42">
        <f t="shared" si="11"/>
        <v>22122290</v>
      </c>
      <c r="K215" s="9">
        <v>0</v>
      </c>
      <c r="L215" s="9">
        <v>-22122290</v>
      </c>
      <c r="M215" s="42">
        <f t="shared" si="10"/>
        <v>0</v>
      </c>
    </row>
    <row r="216" spans="1:13" ht="14.45" customHeight="1" x14ac:dyDescent="0.25">
      <c r="A216" s="3">
        <v>207</v>
      </c>
      <c r="B216" s="94">
        <v>5156</v>
      </c>
      <c r="C216" s="95" t="s">
        <v>244</v>
      </c>
      <c r="D216" s="21" t="s">
        <v>245</v>
      </c>
      <c r="E216" s="18"/>
      <c r="F216" s="21"/>
      <c r="G216" s="18"/>
      <c r="H216" s="22"/>
      <c r="I216" s="39">
        <v>17393859</v>
      </c>
      <c r="J216" s="42">
        <f t="shared" si="11"/>
        <v>17393859</v>
      </c>
      <c r="K216" s="9">
        <v>0</v>
      </c>
      <c r="L216" s="9">
        <v>-17393859</v>
      </c>
      <c r="M216" s="42">
        <f t="shared" si="10"/>
        <v>0</v>
      </c>
    </row>
    <row r="217" spans="1:13" ht="14.45" customHeight="1" x14ac:dyDescent="0.25">
      <c r="A217" s="3">
        <v>208</v>
      </c>
      <c r="B217" s="94">
        <v>6824</v>
      </c>
      <c r="C217" s="96"/>
      <c r="D217" s="21" t="s">
        <v>245</v>
      </c>
      <c r="E217" s="18"/>
      <c r="F217" s="21"/>
      <c r="G217" s="18"/>
      <c r="H217" s="22"/>
      <c r="I217" s="39">
        <v>25687</v>
      </c>
      <c r="J217" s="42">
        <f t="shared" si="11"/>
        <v>25687</v>
      </c>
      <c r="K217" s="9">
        <v>0</v>
      </c>
      <c r="L217" s="9">
        <v>-25687</v>
      </c>
      <c r="M217" s="42">
        <f t="shared" si="10"/>
        <v>0</v>
      </c>
    </row>
    <row r="218" spans="1:13" ht="14.45" customHeight="1" x14ac:dyDescent="0.25">
      <c r="A218" s="3">
        <v>209</v>
      </c>
      <c r="B218" s="94">
        <v>7126</v>
      </c>
      <c r="C218" s="95" t="s">
        <v>246</v>
      </c>
      <c r="D218" s="21" t="s">
        <v>245</v>
      </c>
      <c r="E218" s="18"/>
      <c r="F218" s="21"/>
      <c r="G218" s="18"/>
      <c r="H218" s="22"/>
      <c r="I218" s="39">
        <v>0</v>
      </c>
      <c r="J218" s="42">
        <f t="shared" si="11"/>
        <v>0</v>
      </c>
      <c r="K218" s="9">
        <v>0</v>
      </c>
      <c r="L218" s="9">
        <v>0</v>
      </c>
      <c r="M218" s="42">
        <f t="shared" si="10"/>
        <v>0</v>
      </c>
    </row>
    <row r="219" spans="1:13" ht="14.45" customHeight="1" x14ac:dyDescent="0.25">
      <c r="A219" s="3">
        <v>210</v>
      </c>
      <c r="B219" s="94">
        <v>6366</v>
      </c>
      <c r="C219" s="95" t="s">
        <v>247</v>
      </c>
      <c r="D219" s="21" t="s">
        <v>245</v>
      </c>
      <c r="E219" s="18"/>
      <c r="F219" s="21"/>
      <c r="G219" s="18"/>
      <c r="H219" s="22"/>
      <c r="I219" s="39">
        <v>-208950</v>
      </c>
      <c r="J219" s="42">
        <f t="shared" si="11"/>
        <v>-208950</v>
      </c>
      <c r="K219" s="9">
        <v>191000</v>
      </c>
      <c r="L219" s="9">
        <v>17950</v>
      </c>
      <c r="M219" s="42">
        <f t="shared" si="10"/>
        <v>0</v>
      </c>
    </row>
    <row r="220" spans="1:13" ht="14.45" customHeight="1" x14ac:dyDescent="0.25">
      <c r="A220" s="3">
        <v>211</v>
      </c>
      <c r="B220" s="94">
        <v>7711</v>
      </c>
      <c r="C220" s="95" t="s">
        <v>248</v>
      </c>
      <c r="D220" s="21" t="s">
        <v>245</v>
      </c>
      <c r="E220" s="18"/>
      <c r="F220" s="21"/>
      <c r="G220" s="18"/>
      <c r="H220" s="22"/>
      <c r="I220" s="39">
        <v>105743</v>
      </c>
      <c r="J220" s="42">
        <f t="shared" si="11"/>
        <v>105743</v>
      </c>
      <c r="K220" s="9">
        <v>0</v>
      </c>
      <c r="L220" s="9">
        <v>-105743</v>
      </c>
      <c r="M220" s="42">
        <f t="shared" si="10"/>
        <v>0</v>
      </c>
    </row>
    <row r="221" spans="1:13" ht="14.45" customHeight="1" x14ac:dyDescent="0.25">
      <c r="A221" s="3">
        <v>212</v>
      </c>
      <c r="B221" s="94">
        <v>8084</v>
      </c>
      <c r="C221" s="95" t="s">
        <v>249</v>
      </c>
      <c r="D221" s="21" t="s">
        <v>245</v>
      </c>
      <c r="E221" s="18"/>
      <c r="F221" s="21"/>
      <c r="G221" s="18"/>
      <c r="H221" s="22"/>
      <c r="I221" s="39">
        <v>18015128</v>
      </c>
      <c r="J221" s="42">
        <f t="shared" si="11"/>
        <v>18015128</v>
      </c>
      <c r="K221" s="9">
        <v>0</v>
      </c>
      <c r="L221" s="9">
        <v>-18015128</v>
      </c>
      <c r="M221" s="42">
        <f t="shared" si="10"/>
        <v>0</v>
      </c>
    </row>
    <row r="222" spans="1:13" ht="14.45" customHeight="1" x14ac:dyDescent="0.25">
      <c r="A222" s="3">
        <v>213</v>
      </c>
      <c r="B222" s="94">
        <v>9050</v>
      </c>
      <c r="C222" s="95" t="s">
        <v>250</v>
      </c>
      <c r="D222" s="21" t="s">
        <v>245</v>
      </c>
      <c r="E222" s="18"/>
      <c r="F222" s="21"/>
      <c r="G222" s="18"/>
      <c r="H222" s="22"/>
      <c r="I222" s="39">
        <v>119</v>
      </c>
      <c r="J222" s="42">
        <f t="shared" si="11"/>
        <v>119</v>
      </c>
      <c r="K222" s="9">
        <v>0</v>
      </c>
      <c r="L222" s="9">
        <v>-119</v>
      </c>
      <c r="M222" s="42">
        <f t="shared" si="10"/>
        <v>0</v>
      </c>
    </row>
    <row r="223" spans="1:13" ht="14.45" customHeight="1" x14ac:dyDescent="0.25">
      <c r="A223" s="3">
        <v>214</v>
      </c>
      <c r="B223" s="94">
        <v>9728</v>
      </c>
      <c r="C223" s="96"/>
      <c r="D223" s="21" t="s">
        <v>245</v>
      </c>
      <c r="E223" s="18"/>
      <c r="F223" s="21"/>
      <c r="G223" s="18"/>
      <c r="H223" s="22"/>
      <c r="I223" s="39">
        <v>0</v>
      </c>
      <c r="J223" s="42">
        <f t="shared" si="11"/>
        <v>0</v>
      </c>
      <c r="K223" s="9">
        <v>0</v>
      </c>
      <c r="L223" s="9">
        <v>0</v>
      </c>
      <c r="M223" s="42">
        <f t="shared" si="10"/>
        <v>0</v>
      </c>
    </row>
    <row r="224" spans="1:13" ht="14.45" customHeight="1" x14ac:dyDescent="0.25">
      <c r="A224" s="3">
        <v>215</v>
      </c>
      <c r="B224" s="94">
        <v>9199</v>
      </c>
      <c r="C224" s="96"/>
      <c r="D224" s="21" t="s">
        <v>245</v>
      </c>
      <c r="E224" s="18"/>
      <c r="F224" s="21"/>
      <c r="G224" s="18"/>
      <c r="H224" s="22"/>
      <c r="I224" s="39">
        <v>-447467</v>
      </c>
      <c r="J224" s="42">
        <f t="shared" si="11"/>
        <v>-447467</v>
      </c>
      <c r="K224" s="9">
        <v>0</v>
      </c>
      <c r="L224" s="9">
        <v>447467</v>
      </c>
      <c r="M224" s="42">
        <f t="shared" si="10"/>
        <v>0</v>
      </c>
    </row>
    <row r="225" spans="1:13" ht="14.45" customHeight="1" x14ac:dyDescent="0.25">
      <c r="A225" s="3">
        <v>216</v>
      </c>
      <c r="B225" s="94">
        <v>9012</v>
      </c>
      <c r="C225" s="95" t="s">
        <v>252</v>
      </c>
      <c r="D225" s="21" t="s">
        <v>245</v>
      </c>
      <c r="E225" s="18"/>
      <c r="F225" s="21"/>
      <c r="G225" s="18"/>
      <c r="H225" s="22"/>
      <c r="I225" s="39">
        <v>90000</v>
      </c>
      <c r="J225" s="42">
        <f t="shared" si="11"/>
        <v>90000</v>
      </c>
      <c r="K225" s="9">
        <v>0</v>
      </c>
      <c r="L225" s="9">
        <v>-90000</v>
      </c>
      <c r="M225" s="42">
        <f t="shared" si="10"/>
        <v>0</v>
      </c>
    </row>
    <row r="226" spans="1:13" ht="14.45" customHeight="1" x14ac:dyDescent="0.25">
      <c r="A226" s="3">
        <v>217</v>
      </c>
      <c r="B226" s="94">
        <v>8500</v>
      </c>
      <c r="C226" s="97" t="s">
        <v>251</v>
      </c>
      <c r="D226" s="98" t="s">
        <v>245</v>
      </c>
      <c r="E226" s="20"/>
      <c r="F226" s="98"/>
      <c r="G226" s="20"/>
      <c r="H226" s="23"/>
      <c r="I226" s="65">
        <v>-1459</v>
      </c>
      <c r="J226" s="57">
        <f t="shared" si="11"/>
        <v>-1459</v>
      </c>
      <c r="K226" s="50">
        <v>1459</v>
      </c>
      <c r="L226" s="50">
        <v>0</v>
      </c>
      <c r="M226" s="57">
        <f t="shared" si="10"/>
        <v>0</v>
      </c>
    </row>
    <row r="227" spans="1:13" ht="14.45" customHeight="1" x14ac:dyDescent="0.25">
      <c r="A227" s="3">
        <v>218</v>
      </c>
      <c r="B227" s="4"/>
      <c r="C227" s="87" t="s">
        <v>198</v>
      </c>
      <c r="D227" s="88"/>
      <c r="E227" s="19">
        <f>SUM(E10:E213)</f>
        <v>247469476</v>
      </c>
      <c r="F227" s="89"/>
      <c r="G227" s="89">
        <f>SUM(G10:G213)</f>
        <v>132706200</v>
      </c>
      <c r="H227" s="89">
        <f>SUM(H10:H213)</f>
        <v>114763276</v>
      </c>
      <c r="I227" s="90">
        <f>SUM(I10:I226)</f>
        <v>272532470</v>
      </c>
      <c r="J227" s="91">
        <f>SUM(J10:J226)</f>
        <v>25062994</v>
      </c>
      <c r="K227" s="85">
        <f>SUM(K10:K226)</f>
        <v>3796933</v>
      </c>
      <c r="L227" s="85">
        <f>SUM(L10:L226)</f>
        <v>-28859926</v>
      </c>
      <c r="M227" s="92">
        <f>SUM(M10:M226)</f>
        <v>1</v>
      </c>
    </row>
    <row r="228" spans="1:13" ht="14.45" customHeight="1" x14ac:dyDescent="0.25">
      <c r="A228" s="3">
        <v>219</v>
      </c>
      <c r="B228" s="4"/>
      <c r="C228" s="83"/>
      <c r="D228" s="83"/>
      <c r="E228" s="50"/>
      <c r="F228" s="50"/>
      <c r="G228" s="50"/>
      <c r="H228" s="84"/>
      <c r="I228" s="84"/>
      <c r="J228" s="45"/>
      <c r="K228" s="46"/>
      <c r="L228" s="86"/>
      <c r="M228" s="93"/>
    </row>
    <row r="229" spans="1:13" ht="34.15" customHeight="1" x14ac:dyDescent="0.25">
      <c r="A229" s="3">
        <v>220</v>
      </c>
      <c r="B229" s="25"/>
      <c r="C229" s="66" t="s">
        <v>225</v>
      </c>
      <c r="D229" s="67" t="s">
        <v>230</v>
      </c>
      <c r="E229" s="68">
        <f>SUM(G229,H229)</f>
        <v>180362227</v>
      </c>
      <c r="F229" s="68"/>
      <c r="G229" s="69">
        <v>98261313</v>
      </c>
      <c r="H229" s="70">
        <v>82100914</v>
      </c>
      <c r="I229" s="68">
        <f>'[1]F2. 5030ADJIS'!$R$233+'[1]F1. 5020ADJIS'!$Q$266</f>
        <v>187516752</v>
      </c>
      <c r="J229" s="71">
        <f>+I229-E229</f>
        <v>7154525</v>
      </c>
      <c r="K229" s="72">
        <f>-(2843566+3957043)</f>
        <v>-6800609</v>
      </c>
      <c r="L229" s="102">
        <f>-(150291+150291+53334)</f>
        <v>-353916</v>
      </c>
      <c r="M229" s="82">
        <f>SUM(J229:L229)</f>
        <v>0</v>
      </c>
    </row>
    <row r="230" spans="1:13" ht="34.15" customHeight="1" x14ac:dyDescent="0.25">
      <c r="A230" s="3">
        <v>221</v>
      </c>
      <c r="B230" s="25"/>
      <c r="C230" s="27" t="s">
        <v>229</v>
      </c>
      <c r="D230" s="31" t="s">
        <v>231</v>
      </c>
      <c r="E230" s="32">
        <f>SUM(G230,H230)</f>
        <v>153307893</v>
      </c>
      <c r="F230" s="32"/>
      <c r="G230" s="28">
        <v>83522116</v>
      </c>
      <c r="H230" s="28">
        <v>69785777</v>
      </c>
      <c r="I230" s="39">
        <v>0</v>
      </c>
      <c r="J230" s="60">
        <f t="shared" ref="J230" si="12">+I230-E230</f>
        <v>-153307893</v>
      </c>
      <c r="K230" s="32"/>
      <c r="L230" s="32">
        <v>153307893</v>
      </c>
      <c r="M230" s="44">
        <f>SUM(J230:L230)</f>
        <v>0</v>
      </c>
    </row>
    <row r="231" spans="1:13" ht="14.45" customHeight="1" x14ac:dyDescent="0.25">
      <c r="A231" s="3">
        <v>222</v>
      </c>
      <c r="B231" s="25"/>
      <c r="C231" s="25"/>
      <c r="D231" s="25"/>
      <c r="E231" s="32"/>
      <c r="F231" s="32"/>
      <c r="G231" s="32"/>
      <c r="H231" s="28"/>
      <c r="I231" s="25"/>
      <c r="J231" s="52"/>
      <c r="K231" s="32"/>
      <c r="L231" s="32">
        <v>0</v>
      </c>
      <c r="M231" s="47"/>
    </row>
    <row r="232" spans="1:13" ht="34.15" customHeight="1" x14ac:dyDescent="0.25">
      <c r="A232" s="3">
        <v>223</v>
      </c>
      <c r="B232" s="25"/>
      <c r="C232" s="24" t="s">
        <v>227</v>
      </c>
      <c r="D232" s="31" t="s">
        <v>234</v>
      </c>
      <c r="E232" s="32">
        <f>SUM(G232,H232)</f>
        <v>-20528524</v>
      </c>
      <c r="F232" s="32"/>
      <c r="G232" s="28">
        <v>-10713588</v>
      </c>
      <c r="H232" s="28">
        <v>-9814936</v>
      </c>
      <c r="I232" s="63">
        <f>-'[2]NonRate Revenue FY''18 C'!$H$73</f>
        <v>-19106824</v>
      </c>
      <c r="J232" s="58">
        <f t="shared" ref="J232" si="13">+I232-E232</f>
        <v>1421700</v>
      </c>
      <c r="K232" s="32">
        <v>-1452135</v>
      </c>
      <c r="L232" s="32">
        <v>0</v>
      </c>
      <c r="M232" s="47">
        <f>SUM(J232:L232)</f>
        <v>-30435</v>
      </c>
    </row>
    <row r="233" spans="1:13" ht="14.45" customHeight="1" x14ac:dyDescent="0.25">
      <c r="A233" s="3">
        <v>224</v>
      </c>
      <c r="B233" s="25"/>
      <c r="C233" s="25"/>
      <c r="D233" s="25"/>
      <c r="E233" s="32"/>
      <c r="F233" s="32"/>
      <c r="G233" s="32"/>
      <c r="H233" s="28"/>
      <c r="I233" s="25"/>
      <c r="J233" s="52"/>
      <c r="K233" s="32"/>
      <c r="L233" s="32">
        <v>0</v>
      </c>
      <c r="M233" s="47"/>
    </row>
    <row r="234" spans="1:13" ht="14.45" customHeight="1" x14ac:dyDescent="0.25">
      <c r="A234" s="3">
        <v>225</v>
      </c>
      <c r="B234" s="25"/>
      <c r="C234" s="25" t="s">
        <v>232</v>
      </c>
      <c r="D234" s="25"/>
      <c r="E234" s="32"/>
      <c r="F234" s="32"/>
      <c r="G234" s="32"/>
      <c r="H234" s="28"/>
      <c r="I234" s="25"/>
      <c r="J234" s="52"/>
      <c r="K234" s="32"/>
      <c r="L234" s="32">
        <v>0</v>
      </c>
      <c r="M234" s="47"/>
    </row>
    <row r="235" spans="1:13" ht="14.45" customHeight="1" x14ac:dyDescent="0.25">
      <c r="A235" s="3">
        <v>226</v>
      </c>
      <c r="B235" s="25"/>
      <c r="C235" s="33" t="s">
        <v>228</v>
      </c>
      <c r="D235" s="25"/>
      <c r="E235" s="32">
        <f t="shared" ref="E235:E237" si="14">SUM(G235,H235)</f>
        <v>-34200000</v>
      </c>
      <c r="F235" s="32"/>
      <c r="G235" s="28">
        <v>-24800000</v>
      </c>
      <c r="H235" s="28">
        <v>-9400000</v>
      </c>
      <c r="I235" s="51"/>
      <c r="J235" s="52">
        <f t="shared" ref="J235:J237" si="15">+I235-E235</f>
        <v>34200000</v>
      </c>
      <c r="K235" s="32"/>
      <c r="L235" s="32">
        <v>-34200000</v>
      </c>
      <c r="M235" s="47">
        <f>SUM(J235:L235)</f>
        <v>0</v>
      </c>
    </row>
    <row r="236" spans="1:13" ht="14.45" customHeight="1" x14ac:dyDescent="0.25">
      <c r="A236" s="3">
        <v>227</v>
      </c>
      <c r="B236" s="25">
        <v>9070</v>
      </c>
      <c r="C236" s="34" t="s">
        <v>199</v>
      </c>
      <c r="D236" s="25"/>
      <c r="E236" s="32">
        <f t="shared" si="14"/>
        <v>-2069559</v>
      </c>
      <c r="F236" s="32"/>
      <c r="G236" s="28">
        <v>-2069559</v>
      </c>
      <c r="H236" s="28">
        <v>0</v>
      </c>
      <c r="I236" s="51"/>
      <c r="J236" s="52">
        <f t="shared" si="15"/>
        <v>2069559</v>
      </c>
      <c r="K236" s="32"/>
      <c r="L236" s="32">
        <v>-2069559</v>
      </c>
      <c r="M236" s="47">
        <f>SUM(J236:L236)</f>
        <v>0</v>
      </c>
    </row>
    <row r="237" spans="1:13" ht="14.45" customHeight="1" x14ac:dyDescent="0.25">
      <c r="A237" s="3">
        <v>228</v>
      </c>
      <c r="B237" s="25"/>
      <c r="C237" s="75" t="s">
        <v>226</v>
      </c>
      <c r="D237" s="76"/>
      <c r="E237" s="77">
        <f t="shared" si="14"/>
        <v>36269559</v>
      </c>
      <c r="F237" s="77"/>
      <c r="G237" s="78">
        <v>26869559</v>
      </c>
      <c r="H237" s="78">
        <v>9400000</v>
      </c>
      <c r="I237" s="79">
        <f>'[1]F1. 5020ADJIS'!$Q$262+'[1]F2. 5030ADJIS'!$R$227</f>
        <v>165934496</v>
      </c>
      <c r="J237" s="80">
        <f t="shared" si="15"/>
        <v>129664937</v>
      </c>
      <c r="K237" s="77">
        <v>-149664937</v>
      </c>
      <c r="L237" s="77">
        <v>20000000</v>
      </c>
      <c r="M237" s="81">
        <f>SUM(J237:L237)</f>
        <v>0</v>
      </c>
    </row>
    <row r="238" spans="1:13" ht="14.45" customHeight="1" x14ac:dyDescent="0.25">
      <c r="A238" s="3">
        <v>229</v>
      </c>
      <c r="B238" s="25"/>
      <c r="C238" s="25" t="s">
        <v>233</v>
      </c>
      <c r="D238" s="25"/>
      <c r="E238" s="32">
        <f>SUM(G238,H238)</f>
        <v>0</v>
      </c>
      <c r="F238" s="32"/>
      <c r="G238" s="30">
        <f t="shared" ref="G238:M238" si="16">SUM(G235:G237)</f>
        <v>0</v>
      </c>
      <c r="H238" s="30">
        <f t="shared" si="16"/>
        <v>0</v>
      </c>
      <c r="I238" s="73">
        <f t="shared" si="16"/>
        <v>165934496</v>
      </c>
      <c r="J238" s="52">
        <f t="shared" si="16"/>
        <v>165934496</v>
      </c>
      <c r="K238" s="32">
        <f t="shared" si="16"/>
        <v>-149664937</v>
      </c>
      <c r="L238" s="32">
        <f t="shared" si="16"/>
        <v>-16269559</v>
      </c>
      <c r="M238" s="74">
        <f t="shared" si="16"/>
        <v>0</v>
      </c>
    </row>
    <row r="239" spans="1:13" ht="14.45" customHeight="1" x14ac:dyDescent="0.25">
      <c r="A239" s="3">
        <v>230</v>
      </c>
      <c r="B239" s="25"/>
      <c r="C239" s="25"/>
      <c r="D239" s="25"/>
      <c r="E239" s="25"/>
      <c r="F239" s="25"/>
      <c r="G239" s="25"/>
      <c r="H239" s="26"/>
      <c r="I239" s="25"/>
      <c r="J239" s="52"/>
      <c r="K239" s="25"/>
      <c r="L239" s="32"/>
      <c r="M239" s="48"/>
    </row>
    <row r="240" spans="1:13" ht="14.45" customHeight="1" thickBot="1" x14ac:dyDescent="0.3">
      <c r="A240" s="3">
        <v>231</v>
      </c>
      <c r="B240" s="25"/>
      <c r="C240" s="36" t="s">
        <v>235</v>
      </c>
      <c r="D240" s="29"/>
      <c r="E240" s="35">
        <f>SUM(G240,H240)</f>
        <v>-20528524</v>
      </c>
      <c r="F240" s="29"/>
      <c r="G240" s="37">
        <f t="shared" ref="G240:M240" si="17">SUM(G231:G232,G238)</f>
        <v>-10713588</v>
      </c>
      <c r="H240" s="37">
        <f t="shared" si="17"/>
        <v>-9814936</v>
      </c>
      <c r="I240" s="61">
        <f>SUM(I231:I232,I238)</f>
        <v>146827672</v>
      </c>
      <c r="J240" s="62">
        <f t="shared" si="17"/>
        <v>167356196</v>
      </c>
      <c r="K240" s="35">
        <f t="shared" si="17"/>
        <v>-151117072</v>
      </c>
      <c r="L240" s="35">
        <f t="shared" si="17"/>
        <v>-16269559</v>
      </c>
      <c r="M240" s="62">
        <f t="shared" si="17"/>
        <v>-30435</v>
      </c>
    </row>
    <row r="241" spans="1:13" ht="16.5" thickTop="1" thickBot="1" x14ac:dyDescent="0.3">
      <c r="A241" s="3">
        <v>232</v>
      </c>
      <c r="B241" s="5"/>
      <c r="C241" s="5"/>
      <c r="D241" s="5"/>
      <c r="E241" s="5"/>
      <c r="F241" s="5"/>
      <c r="G241" s="5"/>
      <c r="H241" s="2"/>
      <c r="I241" s="103"/>
      <c r="J241" s="59"/>
      <c r="K241" s="5"/>
      <c r="L241" s="5"/>
      <c r="M241" s="2"/>
    </row>
  </sheetData>
  <autoFilter ref="A7:M241" xr:uid="{F210C419-E3E9-47ED-ACCD-52E6CB249D3E}"/>
  <mergeCells count="7">
    <mergeCell ref="G8:H8"/>
    <mergeCell ref="A8:A9"/>
    <mergeCell ref="B8:B9"/>
    <mergeCell ref="C8:C9"/>
    <mergeCell ref="D8:D9"/>
    <mergeCell ref="E8:E9"/>
    <mergeCell ref="F8:F9"/>
  </mergeCells>
  <conditionalFormatting sqref="B1:B1048576">
    <cfRule type="duplicateValues" dxfId="0" priority="1"/>
  </conditionalFormatting>
  <pageMargins left="0.5" right="0.5" top="0.5" bottom="0.5" header="0" footer="0.25"/>
  <pageSetup scale="94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7CD87-CB29-4E5C-A338-CFD55711366D}">
  <sheetPr>
    <pageSetUpPr fitToPage="1"/>
  </sheetPr>
  <dimension ref="A1:N4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4" sqref="A4"/>
    </sheetView>
  </sheetViews>
  <sheetFormatPr defaultRowHeight="15" x14ac:dyDescent="0.25"/>
  <cols>
    <col min="1" max="1" width="8.5703125" customWidth="1"/>
    <col min="2" max="2" width="46.140625" customWidth="1"/>
    <col min="3" max="3" width="47.140625" bestFit="1" customWidth="1"/>
    <col min="4" max="4" width="19.140625" customWidth="1"/>
    <col min="5" max="9" width="19.140625" hidden="1" customWidth="1"/>
    <col min="10" max="10" width="14" hidden="1" customWidth="1"/>
    <col min="11" max="13" width="19.140625" style="106" customWidth="1"/>
    <col min="14" max="14" width="58.85546875" style="106" customWidth="1"/>
  </cols>
  <sheetData>
    <row r="1" spans="1:14" x14ac:dyDescent="0.25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4" x14ac:dyDescent="0.25">
      <c r="A2" s="107" t="s">
        <v>255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4" x14ac:dyDescent="0.25">
      <c r="A3" s="107" t="s">
        <v>3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4" x14ac:dyDescent="0.25">
      <c r="A4" s="107" t="s">
        <v>313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4" x14ac:dyDescent="0.25">
      <c r="A5" s="107" t="s">
        <v>4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4" ht="15.75" thickBot="1" x14ac:dyDescent="0.3">
      <c r="A6" s="107"/>
      <c r="B6" s="105"/>
      <c r="C6" s="105"/>
      <c r="D6" s="105"/>
      <c r="E6" s="105"/>
      <c r="F6" s="108" t="s">
        <v>256</v>
      </c>
      <c r="G6" s="105"/>
      <c r="H6" s="105"/>
      <c r="I6" s="105"/>
      <c r="J6" s="105"/>
    </row>
    <row r="7" spans="1:14" ht="15.75" thickBot="1" x14ac:dyDescent="0.3">
      <c r="A7" s="107"/>
      <c r="B7" s="99" t="s">
        <v>204</v>
      </c>
      <c r="C7" s="109" t="s">
        <v>205</v>
      </c>
      <c r="D7" s="109" t="s">
        <v>206</v>
      </c>
      <c r="E7" s="109"/>
      <c r="F7" s="109"/>
      <c r="G7" s="109"/>
      <c r="H7" s="109"/>
      <c r="I7" s="109"/>
      <c r="J7" s="109"/>
      <c r="K7" s="110" t="s">
        <v>207</v>
      </c>
      <c r="L7" s="110" t="s">
        <v>208</v>
      </c>
      <c r="M7" s="110" t="s">
        <v>209</v>
      </c>
      <c r="N7" s="111" t="s">
        <v>210</v>
      </c>
    </row>
    <row r="8" spans="1:14" ht="52.5" customHeight="1" thickBot="1" x14ac:dyDescent="0.3">
      <c r="A8" s="112" t="s">
        <v>257</v>
      </c>
      <c r="B8" s="100" t="s">
        <v>201</v>
      </c>
      <c r="C8" s="100" t="s">
        <v>202</v>
      </c>
      <c r="D8" s="100" t="s">
        <v>258</v>
      </c>
      <c r="E8" s="113" t="s">
        <v>259</v>
      </c>
      <c r="F8" s="100" t="s">
        <v>238</v>
      </c>
      <c r="G8" s="100" t="s">
        <v>260</v>
      </c>
      <c r="H8" s="100" t="s">
        <v>261</v>
      </c>
      <c r="I8" s="100" t="s">
        <v>262</v>
      </c>
      <c r="J8" s="114" t="s">
        <v>263</v>
      </c>
      <c r="K8" s="115" t="s">
        <v>264</v>
      </c>
      <c r="L8" s="115" t="s">
        <v>265</v>
      </c>
      <c r="M8" s="115" t="s">
        <v>266</v>
      </c>
      <c r="N8" s="116" t="s">
        <v>267</v>
      </c>
    </row>
    <row r="9" spans="1:14" x14ac:dyDescent="0.25">
      <c r="A9" s="117">
        <v>1</v>
      </c>
      <c r="B9" s="118" t="s">
        <v>268</v>
      </c>
      <c r="C9" s="119" t="s">
        <v>269</v>
      </c>
      <c r="D9" s="120">
        <v>573127332</v>
      </c>
      <c r="E9" s="121"/>
      <c r="F9" s="120"/>
      <c r="G9" s="120"/>
      <c r="H9" s="120"/>
      <c r="I9" s="120"/>
      <c r="J9" s="122"/>
      <c r="K9" s="120">
        <v>597564693</v>
      </c>
      <c r="L9" s="120">
        <f>D9-K9</f>
        <v>-24437361</v>
      </c>
      <c r="M9" s="123">
        <f>L9/D9</f>
        <v>-0.04</v>
      </c>
      <c r="N9" s="120" t="s">
        <v>270</v>
      </c>
    </row>
    <row r="10" spans="1:14" ht="21.75" customHeight="1" x14ac:dyDescent="0.25">
      <c r="A10" s="117">
        <v>2</v>
      </c>
      <c r="B10" s="124"/>
      <c r="C10" s="125"/>
      <c r="D10" s="18"/>
      <c r="E10" s="126"/>
      <c r="F10" s="18"/>
      <c r="G10" s="18"/>
      <c r="H10" s="18"/>
      <c r="I10" s="18"/>
      <c r="J10" s="127"/>
      <c r="K10" s="18"/>
      <c r="L10" s="18"/>
      <c r="M10" s="128"/>
      <c r="N10" s="18"/>
    </row>
    <row r="11" spans="1:14" x14ac:dyDescent="0.25">
      <c r="A11" s="117">
        <v>3</v>
      </c>
      <c r="B11" s="129" t="s">
        <v>271</v>
      </c>
      <c r="C11" s="130"/>
      <c r="D11" s="18"/>
      <c r="E11" s="126"/>
      <c r="F11" s="18"/>
      <c r="G11" s="18"/>
      <c r="H11" s="18"/>
      <c r="I11" s="18"/>
      <c r="J11" s="127"/>
      <c r="K11" s="18"/>
      <c r="L11" s="18"/>
      <c r="M11" s="128"/>
      <c r="N11" s="18"/>
    </row>
    <row r="12" spans="1:14" x14ac:dyDescent="0.25">
      <c r="A12" s="117">
        <v>4</v>
      </c>
      <c r="B12" s="124" t="s">
        <v>272</v>
      </c>
      <c r="C12" s="125" t="s">
        <v>269</v>
      </c>
      <c r="D12" s="18">
        <v>272532473</v>
      </c>
      <c r="E12" s="126" t="e">
        <f>D12-#REF!</f>
        <v>#REF!</v>
      </c>
      <c r="F12" s="18">
        <f>+'[3]II-A-2.1 (W)'!G12+'[3]II-A-2.1 (WW)'!G12</f>
        <v>-3796934</v>
      </c>
      <c r="G12" s="18">
        <f>+'[3]II-A-2.1 (W)'!H12+'[3]II-A-2.1 (WW)'!H12</f>
        <v>-6695399</v>
      </c>
      <c r="H12" s="18">
        <f>+'[3]II-A-2.1 (W)'!I12+'[3]II-A-2.1 (WW)'!I12</f>
        <v>20721103</v>
      </c>
      <c r="I12" s="18">
        <f>+'[3]II-A-2.1 (W)'!J12+'[3]II-A-2.1 (WW)'!J12</f>
        <v>14834223</v>
      </c>
      <c r="J12" s="127" t="e">
        <f>E12-SUM(F12:I12)</f>
        <v>#REF!</v>
      </c>
      <c r="K12" s="18">
        <v>259203623</v>
      </c>
      <c r="L12" s="18">
        <f>D12-K12</f>
        <v>13328850</v>
      </c>
      <c r="M12" s="131">
        <f>L12/D12</f>
        <v>0.05</v>
      </c>
      <c r="N12" s="18" t="s">
        <v>273</v>
      </c>
    </row>
    <row r="13" spans="1:14" x14ac:dyDescent="0.25">
      <c r="A13" s="117">
        <v>5</v>
      </c>
      <c r="B13" s="124" t="s">
        <v>274</v>
      </c>
      <c r="C13" s="125" t="s">
        <v>269</v>
      </c>
      <c r="D13" s="18">
        <v>122181442</v>
      </c>
      <c r="E13" s="133"/>
      <c r="F13" s="132"/>
      <c r="G13" s="132"/>
      <c r="H13" s="132"/>
      <c r="I13" s="132"/>
      <c r="J13" s="134"/>
      <c r="K13" s="18">
        <v>119546740</v>
      </c>
      <c r="L13" s="18">
        <f>D13-K13</f>
        <v>2634702</v>
      </c>
      <c r="M13" s="131">
        <f>L13/D13</f>
        <v>0.02</v>
      </c>
      <c r="N13" s="18" t="s">
        <v>275</v>
      </c>
    </row>
    <row r="14" spans="1:14" x14ac:dyDescent="0.25">
      <c r="A14" s="117">
        <v>6</v>
      </c>
      <c r="B14" s="124" t="s">
        <v>276</v>
      </c>
      <c r="C14" s="125" t="s">
        <v>269</v>
      </c>
      <c r="D14" s="19">
        <v>394713915</v>
      </c>
      <c r="E14" s="135" t="e">
        <f t="shared" ref="E14:J14" si="0">+E12</f>
        <v>#REF!</v>
      </c>
      <c r="F14" s="19">
        <f t="shared" si="0"/>
        <v>-3796934</v>
      </c>
      <c r="G14" s="19">
        <f t="shared" si="0"/>
        <v>-6695399</v>
      </c>
      <c r="H14" s="19">
        <f t="shared" si="0"/>
        <v>20721103</v>
      </c>
      <c r="I14" s="19">
        <f t="shared" si="0"/>
        <v>14834223</v>
      </c>
      <c r="J14" s="136" t="e">
        <f t="shared" si="0"/>
        <v>#REF!</v>
      </c>
      <c r="K14" s="19">
        <v>378750363</v>
      </c>
      <c r="L14" s="19">
        <f>D14-K14</f>
        <v>15963552</v>
      </c>
      <c r="M14" s="137"/>
      <c r="N14" s="18"/>
    </row>
    <row r="15" spans="1:14" ht="15.75" thickBot="1" x14ac:dyDescent="0.3">
      <c r="A15" s="117">
        <v>7</v>
      </c>
      <c r="B15" s="124" t="s">
        <v>277</v>
      </c>
      <c r="C15" s="125" t="s">
        <v>269</v>
      </c>
      <c r="D15" s="138">
        <v>178413417</v>
      </c>
      <c r="E15" s="139" t="e">
        <f t="shared" ref="E15:J15" si="1">+E14</f>
        <v>#REF!</v>
      </c>
      <c r="F15" s="138">
        <f t="shared" si="1"/>
        <v>-3796934</v>
      </c>
      <c r="G15" s="138">
        <f t="shared" si="1"/>
        <v>-6695399</v>
      </c>
      <c r="H15" s="138">
        <f t="shared" si="1"/>
        <v>20721103</v>
      </c>
      <c r="I15" s="138">
        <f t="shared" si="1"/>
        <v>14834223</v>
      </c>
      <c r="J15" s="140" t="e">
        <f t="shared" si="1"/>
        <v>#REF!</v>
      </c>
      <c r="K15" s="138">
        <v>218814330</v>
      </c>
      <c r="L15" s="138">
        <f>D15-K15</f>
        <v>-40400913</v>
      </c>
      <c r="M15" s="141"/>
      <c r="N15" s="18"/>
    </row>
    <row r="16" spans="1:14" ht="15.75" thickTop="1" x14ac:dyDescent="0.25">
      <c r="A16" s="117">
        <v>8</v>
      </c>
      <c r="B16" s="129" t="s">
        <v>278</v>
      </c>
      <c r="C16" s="125" t="s">
        <v>269</v>
      </c>
      <c r="D16" s="18"/>
      <c r="E16" s="126"/>
      <c r="F16" s="18"/>
      <c r="G16" s="18"/>
      <c r="H16" s="18"/>
      <c r="I16" s="18"/>
      <c r="J16" s="127"/>
      <c r="K16" s="18"/>
      <c r="L16" s="18"/>
      <c r="M16" s="128"/>
      <c r="N16" s="18"/>
    </row>
    <row r="17" spans="1:14" x14ac:dyDescent="0.25">
      <c r="A17" s="117">
        <v>9</v>
      </c>
      <c r="B17" s="124" t="s">
        <v>279</v>
      </c>
      <c r="C17" s="125" t="s">
        <v>269</v>
      </c>
      <c r="D17" s="18">
        <v>4945565</v>
      </c>
      <c r="E17" s="126"/>
      <c r="F17" s="18"/>
      <c r="G17" s="18"/>
      <c r="H17" s="18"/>
      <c r="I17" s="18"/>
      <c r="J17" s="127"/>
      <c r="K17" s="18">
        <v>2137838</v>
      </c>
      <c r="L17" s="18">
        <f t="shared" ref="L17:L23" si="2">D17-K17</f>
        <v>2807727</v>
      </c>
      <c r="M17" s="131">
        <f>L17/D17</f>
        <v>0.56999999999999995</v>
      </c>
      <c r="N17" s="142" t="s">
        <v>280</v>
      </c>
    </row>
    <row r="18" spans="1:14" x14ac:dyDescent="0.25">
      <c r="A18" s="117">
        <v>10</v>
      </c>
      <c r="B18" s="124" t="s">
        <v>281</v>
      </c>
      <c r="C18" s="125" t="s">
        <v>269</v>
      </c>
      <c r="D18" s="18">
        <v>-93218151</v>
      </c>
      <c r="E18" s="126"/>
      <c r="F18" s="18"/>
      <c r="G18" s="18"/>
      <c r="H18" s="18"/>
      <c r="I18" s="18"/>
      <c r="J18" s="127"/>
      <c r="K18" s="18">
        <v>-102791237</v>
      </c>
      <c r="L18" s="18">
        <f t="shared" si="2"/>
        <v>9573086</v>
      </c>
      <c r="M18" s="131">
        <f>L18/D18</f>
        <v>-0.1</v>
      </c>
      <c r="N18" s="18" t="s">
        <v>282</v>
      </c>
    </row>
    <row r="19" spans="1:14" x14ac:dyDescent="0.25">
      <c r="A19" s="117">
        <v>11</v>
      </c>
      <c r="B19" s="124" t="s">
        <v>283</v>
      </c>
      <c r="C19" s="125" t="s">
        <v>269</v>
      </c>
      <c r="D19" s="18">
        <v>0</v>
      </c>
      <c r="E19" s="126"/>
      <c r="F19" s="18"/>
      <c r="G19" s="18"/>
      <c r="H19" s="18"/>
      <c r="I19" s="18"/>
      <c r="J19" s="127"/>
      <c r="K19" s="18">
        <v>0</v>
      </c>
      <c r="L19" s="18">
        <f t="shared" si="2"/>
        <v>0</v>
      </c>
      <c r="M19" s="131">
        <v>0</v>
      </c>
      <c r="N19" s="18"/>
    </row>
    <row r="20" spans="1:14" x14ac:dyDescent="0.25">
      <c r="A20" s="117">
        <v>12</v>
      </c>
      <c r="B20" s="124" t="s">
        <v>284</v>
      </c>
      <c r="C20" s="125" t="s">
        <v>269</v>
      </c>
      <c r="D20" s="18">
        <v>-1132885</v>
      </c>
      <c r="E20" s="126"/>
      <c r="F20" s="18"/>
      <c r="G20" s="18"/>
      <c r="H20" s="18"/>
      <c r="I20" s="18"/>
      <c r="J20" s="127"/>
      <c r="K20" s="18">
        <v>0</v>
      </c>
      <c r="L20" s="18">
        <f t="shared" si="2"/>
        <v>-1132885</v>
      </c>
      <c r="M20" s="131">
        <f>L20/D20</f>
        <v>1</v>
      </c>
      <c r="N20" s="142" t="s">
        <v>285</v>
      </c>
    </row>
    <row r="21" spans="1:14" ht="30" x14ac:dyDescent="0.25">
      <c r="A21" s="117">
        <v>13</v>
      </c>
      <c r="B21" s="124" t="s">
        <v>286</v>
      </c>
      <c r="C21" s="125" t="s">
        <v>269</v>
      </c>
      <c r="D21" s="18">
        <v>-107371263</v>
      </c>
      <c r="E21" s="126"/>
      <c r="F21" s="18"/>
      <c r="G21" s="18"/>
      <c r="H21" s="18"/>
      <c r="I21" s="18"/>
      <c r="J21" s="127"/>
      <c r="K21" s="18">
        <v>-23044519</v>
      </c>
      <c r="L21" s="18">
        <f t="shared" si="2"/>
        <v>-84326744</v>
      </c>
      <c r="M21" s="131">
        <f>L21/D21</f>
        <v>0.79</v>
      </c>
      <c r="N21" s="142" t="s">
        <v>287</v>
      </c>
    </row>
    <row r="22" spans="1:14" x14ac:dyDescent="0.25">
      <c r="A22" s="117">
        <v>14</v>
      </c>
      <c r="B22" s="124" t="s">
        <v>288</v>
      </c>
      <c r="C22" s="125" t="s">
        <v>269</v>
      </c>
      <c r="D22" s="18">
        <v>-1785581</v>
      </c>
      <c r="E22" s="126"/>
      <c r="F22" s="18"/>
      <c r="G22" s="18"/>
      <c r="H22" s="18"/>
      <c r="I22" s="18"/>
      <c r="J22" s="127"/>
      <c r="K22" s="18">
        <v>5393161</v>
      </c>
      <c r="L22" s="18">
        <f t="shared" si="2"/>
        <v>-7178742</v>
      </c>
      <c r="M22" s="131">
        <f>L22/D22</f>
        <v>4.0199999999999996</v>
      </c>
      <c r="N22" s="142" t="s">
        <v>289</v>
      </c>
    </row>
    <row r="23" spans="1:14" x14ac:dyDescent="0.25">
      <c r="A23" s="117">
        <v>15</v>
      </c>
      <c r="B23" s="129" t="s">
        <v>290</v>
      </c>
      <c r="C23" s="125" t="s">
        <v>269</v>
      </c>
      <c r="D23" s="19">
        <v>-198562315</v>
      </c>
      <c r="E23" s="135"/>
      <c r="F23" s="19"/>
      <c r="G23" s="19"/>
      <c r="H23" s="19"/>
      <c r="I23" s="19"/>
      <c r="J23" s="136"/>
      <c r="K23" s="19">
        <f>SUM(K17:K22)</f>
        <v>-118304757</v>
      </c>
      <c r="L23" s="19">
        <f t="shared" si="2"/>
        <v>-80257558</v>
      </c>
      <c r="M23" s="137"/>
      <c r="N23" s="18"/>
    </row>
    <row r="24" spans="1:14" ht="21.75" customHeight="1" x14ac:dyDescent="0.25">
      <c r="A24" s="117">
        <v>16</v>
      </c>
      <c r="B24" s="124"/>
      <c r="C24" s="125"/>
      <c r="D24" s="18"/>
      <c r="E24" s="126"/>
      <c r="F24" s="18"/>
      <c r="G24" s="18"/>
      <c r="H24" s="18"/>
      <c r="I24" s="18"/>
      <c r="J24" s="127"/>
      <c r="K24" s="18"/>
      <c r="L24" s="18"/>
      <c r="M24" s="128"/>
      <c r="N24" s="18"/>
    </row>
    <row r="25" spans="1:14" ht="15.75" thickBot="1" x14ac:dyDescent="0.3">
      <c r="A25" s="117">
        <v>17</v>
      </c>
      <c r="B25" s="129" t="s">
        <v>291</v>
      </c>
      <c r="C25" s="125" t="s">
        <v>269</v>
      </c>
      <c r="D25" s="138">
        <v>-20148898</v>
      </c>
      <c r="E25" s="139"/>
      <c r="F25" s="138"/>
      <c r="G25" s="138"/>
      <c r="H25" s="138"/>
      <c r="I25" s="138"/>
      <c r="J25" s="140"/>
      <c r="K25" s="138">
        <v>100509573</v>
      </c>
      <c r="L25" s="138">
        <f>D25-K25</f>
        <v>-120658471</v>
      </c>
      <c r="M25" s="141"/>
      <c r="N25" s="18"/>
    </row>
    <row r="26" spans="1:14" ht="21.75" customHeight="1" thickTop="1" x14ac:dyDescent="0.25">
      <c r="A26" s="117">
        <v>18</v>
      </c>
      <c r="B26" s="124"/>
      <c r="C26" s="125"/>
      <c r="D26" s="18"/>
      <c r="E26" s="126"/>
      <c r="F26" s="18"/>
      <c r="G26" s="18"/>
      <c r="H26" s="18"/>
      <c r="I26" s="18"/>
      <c r="J26" s="127"/>
      <c r="K26" s="18"/>
      <c r="L26" s="18"/>
      <c r="M26" s="128"/>
      <c r="N26" s="18"/>
    </row>
    <row r="27" spans="1:14" x14ac:dyDescent="0.25">
      <c r="A27" s="117">
        <v>19</v>
      </c>
      <c r="B27" s="124" t="s">
        <v>292</v>
      </c>
      <c r="C27" s="125" t="s">
        <v>269</v>
      </c>
      <c r="D27" s="18">
        <v>73532785</v>
      </c>
      <c r="E27" s="126"/>
      <c r="F27" s="18"/>
      <c r="G27" s="18"/>
      <c r="H27" s="18"/>
      <c r="I27" s="18"/>
      <c r="J27" s="127">
        <f t="shared" ref="J27:J29" si="3">E27-(F27+G27+H27+I27)</f>
        <v>0</v>
      </c>
      <c r="K27" s="18">
        <v>74330693</v>
      </c>
      <c r="L27" s="18">
        <f t="shared" ref="L27:L32" si="4">D27-K27</f>
        <v>-797908</v>
      </c>
      <c r="M27" s="131">
        <f>L27/D27</f>
        <v>-0.01</v>
      </c>
      <c r="N27" s="18" t="s">
        <v>293</v>
      </c>
    </row>
    <row r="28" spans="1:14" x14ac:dyDescent="0.25">
      <c r="A28" s="117">
        <v>20</v>
      </c>
      <c r="B28" s="124" t="s">
        <v>294</v>
      </c>
      <c r="C28" s="125" t="s">
        <v>269</v>
      </c>
      <c r="D28" s="18">
        <v>65678</v>
      </c>
      <c r="E28" s="126">
        <v>0</v>
      </c>
      <c r="F28" s="18">
        <f>'[3]II-A-2.1 (W)'!G28+'[3]II-A-2.1 (WW)'!G28</f>
        <v>0</v>
      </c>
      <c r="G28" s="18">
        <f>'[3]II-A-2.1 (W)'!H28+'[3]II-A-2.1 (WW)'!H28</f>
        <v>0</v>
      </c>
      <c r="H28" s="18">
        <f>'[3]II-A-2.1 (W)'!I28+'[3]II-A-2.1 (WW)'!I28</f>
        <v>0</v>
      </c>
      <c r="I28" s="18">
        <f>-('[3]II-A-2.1 (W)'!J28+'[3]II-A-2.1 (WW)'!J28)</f>
        <v>0</v>
      </c>
      <c r="J28" s="127">
        <f>E28-(F28+G28+H28+I28)</f>
        <v>0</v>
      </c>
      <c r="K28" s="18">
        <v>12572</v>
      </c>
      <c r="L28" s="18">
        <f t="shared" si="4"/>
        <v>53106</v>
      </c>
      <c r="M28" s="131">
        <f>L28/D28</f>
        <v>0.81</v>
      </c>
      <c r="N28" s="143" t="s">
        <v>295</v>
      </c>
    </row>
    <row r="29" spans="1:14" x14ac:dyDescent="0.25">
      <c r="A29" s="117">
        <v>21</v>
      </c>
      <c r="B29" s="124" t="s">
        <v>296</v>
      </c>
      <c r="C29" s="125" t="s">
        <v>269</v>
      </c>
      <c r="D29" s="18">
        <v>0</v>
      </c>
      <c r="E29" s="126"/>
      <c r="F29" s="18">
        <f>'[3]II-A-2.1 (W)'!G29+'[3]II-A-2.1 (WW)'!G29</f>
        <v>0</v>
      </c>
      <c r="G29" s="18">
        <f>'[3]II-A-2.1 (W)'!H29+'[3]II-A-2.1 (WW)'!H29</f>
        <v>0</v>
      </c>
      <c r="H29" s="18">
        <f>'[3]II-A-2.1 (W)'!I29+'[3]II-A-2.1 (WW)'!I29</f>
        <v>0</v>
      </c>
      <c r="I29" s="18">
        <f>'[3]II-A-2.1 (W)'!J29+'[3]II-A-2.1 (WW)'!J29</f>
        <v>0</v>
      </c>
      <c r="J29" s="127">
        <f t="shared" si="3"/>
        <v>0</v>
      </c>
      <c r="K29" s="18">
        <v>0</v>
      </c>
      <c r="L29" s="18">
        <f t="shared" si="4"/>
        <v>0</v>
      </c>
      <c r="M29" s="131">
        <v>0</v>
      </c>
      <c r="N29" s="18"/>
    </row>
    <row r="30" spans="1:14" x14ac:dyDescent="0.25">
      <c r="A30" s="117">
        <v>22</v>
      </c>
      <c r="B30" s="124" t="s">
        <v>297</v>
      </c>
      <c r="C30" s="125" t="s">
        <v>269</v>
      </c>
      <c r="D30" s="18">
        <v>-45810080</v>
      </c>
      <c r="E30" s="126" t="e">
        <f>D30-#REF!</f>
        <v>#REF!</v>
      </c>
      <c r="F30" s="18">
        <f>'[3]II-A-2.1 (W)'!G30+'[3]II-A-2.1 (WW)'!G30</f>
        <v>-45810080</v>
      </c>
      <c r="G30" s="18">
        <f>'[3]II-A-2.1 (W)'!H30+'[3]II-A-2.1 (WW)'!H30</f>
        <v>0</v>
      </c>
      <c r="H30" s="18">
        <f>'[3]II-A-2.1 (W)'!I30+'[3]II-A-2.1 (WW)'!I30</f>
        <v>0</v>
      </c>
      <c r="I30" s="18">
        <f>'[3]II-A-2.1 (W)'!J30+'[3]II-A-2.1 (WW)'!J30</f>
        <v>36269559</v>
      </c>
      <c r="J30" s="127" t="e">
        <f>E30-(F30+G30+H30+I30)</f>
        <v>#REF!</v>
      </c>
      <c r="K30" s="18">
        <v>-42779685</v>
      </c>
      <c r="L30" s="18">
        <f t="shared" si="4"/>
        <v>-3030395</v>
      </c>
      <c r="M30" s="131">
        <f>L30/D30</f>
        <v>7.0000000000000007E-2</v>
      </c>
      <c r="N30" s="18" t="s">
        <v>298</v>
      </c>
    </row>
    <row r="31" spans="1:14" x14ac:dyDescent="0.25">
      <c r="A31" s="117">
        <v>23</v>
      </c>
      <c r="B31" s="124" t="s">
        <v>299</v>
      </c>
      <c r="C31" s="125" t="s">
        <v>269</v>
      </c>
      <c r="D31" s="18">
        <v>-5931149</v>
      </c>
      <c r="E31" s="126" t="e">
        <f>+#REF!*-1-D31</f>
        <v>#REF!</v>
      </c>
      <c r="F31" s="18">
        <f>'[3]II-A-2.1 (W)'!G31+'[3]II-A-2.1 (WW)'!G31</f>
        <v>-103854857</v>
      </c>
      <c r="G31" s="18">
        <f>'[3]II-A-2.1 (W)'!H31+'[3]II-A-2.1 (WW)'!H31</f>
        <v>0</v>
      </c>
      <c r="H31" s="18">
        <f>'[3]II-A-2.1 (W)'!I31+'[3]II-A-2.1 (WW)'!I31</f>
        <v>0</v>
      </c>
      <c r="I31" s="18">
        <f>'[3]II-A-2.1 (W)'!J31+'[3]II-A-2.1 (WW)'!J31</f>
        <v>134193267</v>
      </c>
      <c r="J31" s="127" t="e">
        <f>SUM(E31:I31)</f>
        <v>#REF!</v>
      </c>
      <c r="K31" s="18">
        <v>-8326962</v>
      </c>
      <c r="L31" s="18">
        <f t="shared" si="4"/>
        <v>2395813</v>
      </c>
      <c r="M31" s="131">
        <f>L31/D31</f>
        <v>-0.4</v>
      </c>
      <c r="N31" s="143" t="s">
        <v>300</v>
      </c>
    </row>
    <row r="32" spans="1:14" x14ac:dyDescent="0.25">
      <c r="A32" s="117">
        <v>24</v>
      </c>
      <c r="B32" s="124" t="s">
        <v>301</v>
      </c>
      <c r="C32" s="125" t="s">
        <v>269</v>
      </c>
      <c r="D32" s="19">
        <v>-51741229</v>
      </c>
      <c r="E32" s="135" t="e">
        <f t="shared" ref="E32:I32" si="5">SUM(E27:E31)</f>
        <v>#REF!</v>
      </c>
      <c r="F32" s="19">
        <f t="shared" si="5"/>
        <v>-149664937</v>
      </c>
      <c r="G32" s="19">
        <f t="shared" si="5"/>
        <v>0</v>
      </c>
      <c r="H32" s="19">
        <f t="shared" si="5"/>
        <v>0</v>
      </c>
      <c r="I32" s="19">
        <f t="shared" si="5"/>
        <v>170462826</v>
      </c>
      <c r="J32" s="136" t="e">
        <f>SUM(J27:J31)</f>
        <v>#REF!</v>
      </c>
      <c r="K32" s="19">
        <v>-51106647</v>
      </c>
      <c r="L32" s="19">
        <f t="shared" si="4"/>
        <v>-634582</v>
      </c>
      <c r="M32" s="137"/>
      <c r="N32" s="18"/>
    </row>
    <row r="33" spans="1:14" ht="21.75" customHeight="1" x14ac:dyDescent="0.25">
      <c r="A33" s="117">
        <v>25</v>
      </c>
      <c r="B33" s="124"/>
      <c r="C33" s="125"/>
      <c r="D33" s="18"/>
      <c r="E33" s="126"/>
      <c r="F33" s="18"/>
      <c r="G33" s="18"/>
      <c r="H33" s="18"/>
      <c r="I33" s="18"/>
      <c r="J33" s="127"/>
      <c r="K33" s="18"/>
      <c r="L33" s="18"/>
      <c r="M33" s="128"/>
      <c r="N33" s="18"/>
    </row>
    <row r="34" spans="1:14" x14ac:dyDescent="0.25">
      <c r="A34" s="117">
        <v>26</v>
      </c>
      <c r="B34" s="124" t="s">
        <v>302</v>
      </c>
      <c r="C34" s="125" t="s">
        <v>269</v>
      </c>
      <c r="D34" s="18">
        <v>1708336</v>
      </c>
      <c r="E34" s="126"/>
      <c r="F34" s="18"/>
      <c r="G34" s="18"/>
      <c r="H34" s="18"/>
      <c r="I34" s="18"/>
      <c r="J34" s="127"/>
      <c r="K34" s="18">
        <v>123746191</v>
      </c>
      <c r="L34" s="18">
        <f t="shared" ref="L34:L40" si="6">D34-K34</f>
        <v>-122037855</v>
      </c>
      <c r="M34" s="131"/>
      <c r="N34" s="143"/>
    </row>
    <row r="35" spans="1:14" x14ac:dyDescent="0.25">
      <c r="A35" s="117">
        <v>27</v>
      </c>
      <c r="B35" s="124" t="s">
        <v>303</v>
      </c>
      <c r="C35" s="125" t="s">
        <v>269</v>
      </c>
      <c r="D35" s="18">
        <v>0</v>
      </c>
      <c r="E35" s="126"/>
      <c r="F35" s="18"/>
      <c r="G35" s="18"/>
      <c r="H35" s="18"/>
      <c r="I35" s="18"/>
      <c r="J35" s="127"/>
      <c r="K35" s="18">
        <v>0</v>
      </c>
      <c r="L35" s="18">
        <f t="shared" si="6"/>
        <v>0</v>
      </c>
      <c r="M35" s="131"/>
      <c r="N35" s="18"/>
    </row>
    <row r="36" spans="1:14" x14ac:dyDescent="0.25">
      <c r="A36" s="117">
        <v>28</v>
      </c>
      <c r="B36" s="124" t="s">
        <v>304</v>
      </c>
      <c r="C36" s="125" t="s">
        <v>269</v>
      </c>
      <c r="D36" s="20">
        <v>1708336</v>
      </c>
      <c r="E36" s="144"/>
      <c r="F36" s="20"/>
      <c r="G36" s="20"/>
      <c r="H36" s="20"/>
      <c r="I36" s="20"/>
      <c r="J36" s="145"/>
      <c r="K36" s="20">
        <v>123746191</v>
      </c>
      <c r="L36" s="20">
        <f t="shared" si="6"/>
        <v>-122037855</v>
      </c>
      <c r="M36" s="146"/>
      <c r="N36" s="143"/>
    </row>
    <row r="37" spans="1:14" x14ac:dyDescent="0.25">
      <c r="A37" s="117">
        <v>29</v>
      </c>
      <c r="B37" s="124" t="s">
        <v>305</v>
      </c>
      <c r="C37" s="125" t="s">
        <v>269</v>
      </c>
      <c r="D37" s="18">
        <v>892246603</v>
      </c>
      <c r="E37" s="126"/>
      <c r="F37" s="18"/>
      <c r="G37" s="18"/>
      <c r="H37" s="18"/>
      <c r="I37" s="18"/>
      <c r="J37" s="127"/>
      <c r="K37" s="18">
        <v>768501069</v>
      </c>
      <c r="L37" s="18">
        <f t="shared" si="6"/>
        <v>123745534</v>
      </c>
      <c r="M37" s="128"/>
      <c r="N37" s="18"/>
    </row>
    <row r="38" spans="1:14" x14ac:dyDescent="0.25">
      <c r="A38" s="117">
        <v>30</v>
      </c>
      <c r="B38" s="124" t="s">
        <v>306</v>
      </c>
      <c r="C38" s="125" t="s">
        <v>269</v>
      </c>
      <c r="D38" s="18">
        <v>0</v>
      </c>
      <c r="E38" s="126"/>
      <c r="F38" s="18"/>
      <c r="G38" s="18"/>
      <c r="H38" s="18"/>
      <c r="I38" s="18"/>
      <c r="J38" s="127"/>
      <c r="K38" s="18">
        <v>0</v>
      </c>
      <c r="L38" s="18">
        <f t="shared" si="6"/>
        <v>0</v>
      </c>
      <c r="M38" s="128"/>
      <c r="N38" s="18"/>
    </row>
    <row r="39" spans="1:14" x14ac:dyDescent="0.25">
      <c r="A39" s="117">
        <v>31</v>
      </c>
      <c r="B39" s="124" t="s">
        <v>307</v>
      </c>
      <c r="C39" s="125" t="s">
        <v>269</v>
      </c>
      <c r="D39" s="19">
        <v>892246603</v>
      </c>
      <c r="E39" s="135"/>
      <c r="F39" s="19"/>
      <c r="G39" s="19"/>
      <c r="H39" s="19"/>
      <c r="I39" s="19"/>
      <c r="J39" s="136"/>
      <c r="K39" s="19">
        <v>768501069</v>
      </c>
      <c r="L39" s="19">
        <f t="shared" si="6"/>
        <v>123745534</v>
      </c>
      <c r="M39" s="137"/>
      <c r="N39" s="18"/>
    </row>
    <row r="40" spans="1:14" ht="15.75" thickBot="1" x14ac:dyDescent="0.3">
      <c r="A40" s="117">
        <v>32</v>
      </c>
      <c r="B40" s="124" t="s">
        <v>308</v>
      </c>
      <c r="C40" s="125" t="s">
        <v>269</v>
      </c>
      <c r="D40" s="138">
        <v>893954939</v>
      </c>
      <c r="E40" s="139"/>
      <c r="F40" s="138"/>
      <c r="G40" s="138"/>
      <c r="H40" s="138"/>
      <c r="I40" s="138"/>
      <c r="J40" s="140"/>
      <c r="K40" s="138">
        <v>892247260</v>
      </c>
      <c r="L40" s="138">
        <f t="shared" si="6"/>
        <v>1707679</v>
      </c>
      <c r="M40" s="141"/>
      <c r="N40" s="18"/>
    </row>
    <row r="41" spans="1:14" ht="15.75" thickTop="1" x14ac:dyDescent="0.25">
      <c r="A41" s="117">
        <v>33</v>
      </c>
      <c r="B41" s="4"/>
      <c r="C41" s="147"/>
      <c r="D41" s="4"/>
      <c r="E41" s="4"/>
      <c r="F41" s="4"/>
      <c r="G41" s="4"/>
      <c r="H41" s="4"/>
      <c r="I41" s="4"/>
      <c r="J41" s="4"/>
      <c r="K41" s="21"/>
      <c r="L41" s="21"/>
      <c r="M41" s="148"/>
      <c r="N41" s="21"/>
    </row>
    <row r="42" spans="1:14" x14ac:dyDescent="0.25">
      <c r="A42" s="117">
        <v>34</v>
      </c>
      <c r="B42" s="4"/>
      <c r="C42" s="147"/>
      <c r="D42" s="4"/>
      <c r="E42" s="4"/>
      <c r="F42" s="4"/>
      <c r="G42" s="4"/>
      <c r="H42" s="4"/>
      <c r="I42" s="4"/>
      <c r="J42" s="4"/>
      <c r="K42" s="21"/>
      <c r="L42" s="21"/>
      <c r="M42" s="148"/>
      <c r="N42" s="21"/>
    </row>
    <row r="43" spans="1:14" x14ac:dyDescent="0.25">
      <c r="A43" s="117">
        <v>35</v>
      </c>
      <c r="B43" s="149" t="s">
        <v>309</v>
      </c>
      <c r="C43" s="147"/>
      <c r="D43" s="4"/>
      <c r="E43" s="4"/>
      <c r="F43" s="4"/>
      <c r="G43" s="4"/>
      <c r="H43" s="4"/>
      <c r="I43" s="4"/>
      <c r="J43" s="4"/>
      <c r="K43" s="21"/>
      <c r="L43" s="21"/>
      <c r="M43" s="148"/>
      <c r="N43" s="21"/>
    </row>
    <row r="44" spans="1:14" x14ac:dyDescent="0.25">
      <c r="A44" s="117">
        <v>36</v>
      </c>
      <c r="B44" s="150" t="s">
        <v>310</v>
      </c>
      <c r="C44" s="147"/>
      <c r="D44" s="149"/>
      <c r="E44" s="151"/>
      <c r="F44" s="151"/>
      <c r="G44" s="151"/>
      <c r="H44" s="151"/>
      <c r="I44" s="151"/>
      <c r="J44" s="151"/>
      <c r="K44" s="147"/>
      <c r="L44" s="149"/>
      <c r="M44" s="147"/>
      <c r="N44" s="149"/>
    </row>
    <row r="45" spans="1:14" ht="15.75" thickBot="1" x14ac:dyDescent="0.3">
      <c r="A45" s="152">
        <v>37</v>
      </c>
      <c r="B45" s="153" t="s">
        <v>311</v>
      </c>
      <c r="C45" s="2"/>
      <c r="D45" s="5"/>
      <c r="E45" s="5"/>
      <c r="F45" s="5"/>
      <c r="G45" s="5"/>
      <c r="H45" s="5"/>
      <c r="I45" s="5"/>
      <c r="J45" s="5"/>
      <c r="K45" s="154"/>
      <c r="L45" s="154"/>
      <c r="M45" s="155"/>
      <c r="N45" s="154"/>
    </row>
  </sheetData>
  <pageMargins left="0.5" right="0.5" top="0.5" bottom="0.5" header="0.5" footer="0.5"/>
  <pageSetup scale="35" fitToHeight="0" orientation="landscape" horizontalDpi="1200" verticalDpi="1200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II-A-1</vt:lpstr>
      <vt:lpstr>II-A-2</vt:lpstr>
      <vt:lpstr>'II-A-2'!Print_Area</vt:lpstr>
      <vt:lpstr>'II-A-1'!Print_Titles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Sawdey, Jolene</dc:creator>
  <cp:lastModifiedBy>Romero, Christina</cp:lastModifiedBy>
  <cp:lastPrinted>2019-09-12T18:01:37Z</cp:lastPrinted>
  <dcterms:created xsi:type="dcterms:W3CDTF">2019-01-09T21:14:41Z</dcterms:created>
  <dcterms:modified xsi:type="dcterms:W3CDTF">2019-09-13T19:22:59Z</dcterms:modified>
</cp:coreProperties>
</file>